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53222"/>
  <mc:AlternateContent xmlns:mc="http://schemas.openxmlformats.org/markup-compatibility/2006">
    <mc:Choice Requires="x15">
      <x15ac:absPath xmlns:x15ac="http://schemas.microsoft.com/office/spreadsheetml/2010/11/ac" url="E:\Regolamento CORRUZIONE\2020\Piano Corruzione\"/>
    </mc:Choice>
  </mc:AlternateContent>
  <workbookProtection workbookPassword="B9B0" lockStructure="1"/>
  <bookViews>
    <workbookView xWindow="-120" yWindow="-120" windowWidth="29040" windowHeight="15840" activeTab="1"/>
  </bookViews>
  <sheets>
    <sheet name="Indice Schede" sheetId="1" r:id="rId1"/>
    <sheet name="Prospetto Finale" sheetId="2" r:id="rId2"/>
    <sheet name="Misure riduzione del rischio" sheetId="59" r:id="rId3"/>
    <sheet name="1" sheetId="3" r:id="rId4"/>
    <sheet name="2" sheetId="4" r:id="rId5"/>
    <sheet name="3" sheetId="5" r:id="rId6"/>
    <sheet name="4" sheetId="6" r:id="rId7"/>
    <sheet name="5" sheetId="7" r:id="rId8"/>
    <sheet name="6" sheetId="8" r:id="rId9"/>
    <sheet name="7" sheetId="9" r:id="rId10"/>
    <sheet name="8" sheetId="10" r:id="rId11"/>
    <sheet name="9" sheetId="11" r:id="rId12"/>
    <sheet name="10" sheetId="12" r:id="rId13"/>
    <sheet name="11" sheetId="13" r:id="rId14"/>
    <sheet name="12" sheetId="14" r:id="rId15"/>
    <sheet name="13" sheetId="15" r:id="rId16"/>
    <sheet name="14" sheetId="16" r:id="rId17"/>
    <sheet name="15" sheetId="17" r:id="rId18"/>
    <sheet name="16" sheetId="18" r:id="rId19"/>
    <sheet name="17" sheetId="19" r:id="rId20"/>
    <sheet name="18" sheetId="20" r:id="rId21"/>
    <sheet name="19" sheetId="21" r:id="rId22"/>
    <sheet name="20" sheetId="22" r:id="rId23"/>
    <sheet name="21" sheetId="24" r:id="rId24"/>
    <sheet name="22" sheetId="25" r:id="rId25"/>
    <sheet name="23" sheetId="26" r:id="rId26"/>
    <sheet name="24" sheetId="27" r:id="rId27"/>
    <sheet name="25" sheetId="28" r:id="rId28"/>
    <sheet name="26" sheetId="29" r:id="rId29"/>
    <sheet name="27" sheetId="30" r:id="rId30"/>
    <sheet name="28" sheetId="31" r:id="rId31"/>
    <sheet name="29" sheetId="32" r:id="rId32"/>
    <sheet name="30" sheetId="34" r:id="rId33"/>
    <sheet name="31" sheetId="35" r:id="rId34"/>
    <sheet name="32" sheetId="36" r:id="rId35"/>
    <sheet name="33" sheetId="37" r:id="rId36"/>
    <sheet name="34" sheetId="38" r:id="rId37"/>
    <sheet name="35" sheetId="39" r:id="rId38"/>
    <sheet name="36" sheetId="40" r:id="rId39"/>
    <sheet name="37" sheetId="41" r:id="rId40"/>
    <sheet name="38" sheetId="42" r:id="rId41"/>
    <sheet name="39" sheetId="43" r:id="rId42"/>
    <sheet name="40" sheetId="44" r:id="rId43"/>
    <sheet name="41" sheetId="45" r:id="rId44"/>
    <sheet name="42" sheetId="46" r:id="rId45"/>
    <sheet name="43" sheetId="47" r:id="rId46"/>
    <sheet name="44" sheetId="48" r:id="rId47"/>
    <sheet name="45" sheetId="49" r:id="rId48"/>
    <sheet name="46" sheetId="50" r:id="rId49"/>
    <sheet name="47" sheetId="51" r:id="rId50"/>
    <sheet name="48" sheetId="52" r:id="rId51"/>
    <sheet name="49" sheetId="54" r:id="rId52"/>
    <sheet name="50" sheetId="55" r:id="rId53"/>
    <sheet name="51" sheetId="56" r:id="rId54"/>
    <sheet name="52" sheetId="57" r:id="rId55"/>
    <sheet name="53" sheetId="58" r:id="rId56"/>
  </sheets>
  <definedNames>
    <definedName name="_xlcn.WorksheetConnection_IndiceSchedeF11F581" hidden="1">'Indice Schede'!$G$12:$G$59</definedName>
    <definedName name="_xlcn.WorksheetConnection_IndiceSchedeN10R631" hidden="1">'Indice Schede'!$O$11:$S$64</definedName>
    <definedName name="_xlcn.WorksheetConnection_RISCHIO2.xlsxIndiceSchedeF10F581" hidden="1">'Indice Schede'!$G$11:$G$59</definedName>
    <definedName name="_xlnm.Print_Area" localSheetId="3">'1'!$A$1:$B$48</definedName>
    <definedName name="_xlnm.Print_Area" localSheetId="12">'10'!$A$1:$B$48</definedName>
    <definedName name="_xlnm.Print_Area" localSheetId="13">'11'!$A$1:$B$48</definedName>
    <definedName name="_xlnm.Print_Area" localSheetId="14">'12'!$A$1:$B$48</definedName>
    <definedName name="_xlnm.Print_Area" localSheetId="15">'13'!$A$1:$B$48</definedName>
    <definedName name="_xlnm.Print_Area" localSheetId="16">'14'!$A$1:$B$48</definedName>
    <definedName name="_xlnm.Print_Area" localSheetId="17">'15'!$A$1:$B$48</definedName>
    <definedName name="_xlnm.Print_Area" localSheetId="18">'16'!$A$1:$B$48</definedName>
    <definedName name="_xlnm.Print_Area" localSheetId="19">'17'!$A$1:$B$48</definedName>
    <definedName name="_xlnm.Print_Area" localSheetId="20">'18'!$A$1:$B$48</definedName>
    <definedName name="_xlnm.Print_Area" localSheetId="21">'19'!$A$1:$B$48</definedName>
    <definedName name="_xlnm.Print_Area" localSheetId="4">'2'!$A$1:$B$48</definedName>
    <definedName name="_xlnm.Print_Area" localSheetId="22">'20'!$A$1:$B$48</definedName>
    <definedName name="_xlnm.Print_Area" localSheetId="23">'21'!$A$1:$B$48</definedName>
    <definedName name="_xlnm.Print_Area" localSheetId="24">'22'!$A$1:$B$48</definedName>
    <definedName name="_xlnm.Print_Area" localSheetId="25">'23'!$A$1:$B$48</definedName>
    <definedName name="_xlnm.Print_Area" localSheetId="26">'24'!$A$1:$B$48</definedName>
    <definedName name="_xlnm.Print_Area" localSheetId="27">'25'!$A$1:$B$48</definedName>
    <definedName name="_xlnm.Print_Area" localSheetId="28">'26'!$A$1:$B$48</definedName>
    <definedName name="_xlnm.Print_Area" localSheetId="29">'27'!$A$1:$B$48</definedName>
    <definedName name="_xlnm.Print_Area" localSheetId="30">'28'!$A$1:$B$48</definedName>
    <definedName name="_xlnm.Print_Area" localSheetId="31">'29'!$A$1:$B$48</definedName>
    <definedName name="_xlnm.Print_Area" localSheetId="5">'3'!$A$1:$B$48</definedName>
    <definedName name="_xlnm.Print_Area" localSheetId="32">'30'!$A$1:$B$48</definedName>
    <definedName name="_xlnm.Print_Area" localSheetId="33">'31'!$A$1:$B$48</definedName>
    <definedName name="_xlnm.Print_Area" localSheetId="34">'32'!$A$1:$B$48</definedName>
    <definedName name="_xlnm.Print_Area" localSheetId="35">'33'!$A$1:$B$48</definedName>
    <definedName name="_xlnm.Print_Area" localSheetId="36">'34'!$A$1:$B$48</definedName>
    <definedName name="_xlnm.Print_Area" localSheetId="37">'35'!$A$1:$B$48</definedName>
    <definedName name="_xlnm.Print_Area" localSheetId="38">'36'!$A$1:$B$48</definedName>
    <definedName name="_xlnm.Print_Area" localSheetId="39">'37'!$A$1:$B$48</definedName>
    <definedName name="_xlnm.Print_Area" localSheetId="40">'38'!$A$1:$B$48</definedName>
    <definedName name="_xlnm.Print_Area" localSheetId="41">'39'!$A$1:$B$48</definedName>
    <definedName name="_xlnm.Print_Area" localSheetId="6">'4'!$A$1:$B$48</definedName>
    <definedName name="_xlnm.Print_Area" localSheetId="42">'40'!$A$1:$B$48</definedName>
    <definedName name="_xlnm.Print_Area" localSheetId="43">'41'!$A$1:$B$48</definedName>
    <definedName name="_xlnm.Print_Area" localSheetId="44">'42'!$A$1:$B$48</definedName>
    <definedName name="_xlnm.Print_Area" localSheetId="45">'43'!$A$1:$B$48</definedName>
    <definedName name="_xlnm.Print_Area" localSheetId="46">'44'!$A$1:$B$48</definedName>
    <definedName name="_xlnm.Print_Area" localSheetId="47">'45'!$A$1:$B$48</definedName>
    <definedName name="_xlnm.Print_Area" localSheetId="48">'46'!$A$1:$B$48</definedName>
    <definedName name="_xlnm.Print_Area" localSheetId="49">'47'!$A$1:$B$48</definedName>
    <definedName name="_xlnm.Print_Area" localSheetId="50">'48'!$A$1:$B$48</definedName>
    <definedName name="_xlnm.Print_Area" localSheetId="51">'49'!$A$1:$B$48</definedName>
    <definedName name="_xlnm.Print_Area" localSheetId="7">'5'!$A$1:$B$48</definedName>
    <definedName name="_xlnm.Print_Area" localSheetId="52">'50'!$A$1:$B$48</definedName>
    <definedName name="_xlnm.Print_Area" localSheetId="53">'51'!$A$1:$B$48</definedName>
    <definedName name="_xlnm.Print_Area" localSheetId="54">'52'!$A$1:$B$48</definedName>
    <definedName name="_xlnm.Print_Area" localSheetId="55">'53'!$A$1:$B$48</definedName>
    <definedName name="_xlnm.Print_Area" localSheetId="8">'6'!$A$1:$B$48</definedName>
    <definedName name="_xlnm.Print_Area" localSheetId="9">'7'!$A$1:$B$48</definedName>
    <definedName name="_xlnm.Print_Area" localSheetId="10">'8'!$A$1:$B$48</definedName>
    <definedName name="_xlnm.Print_Area" localSheetId="11">'9'!$A$1:$B$48</definedName>
    <definedName name="_xlnm.Print_Area" localSheetId="0">'Indice Schede'!$A$1:$F$31,'Indice Schede'!$B$32:$F$64</definedName>
    <definedName name="_xlnm.Print_Area" localSheetId="2">'Misure riduzione del rischio'!$A$1:$C$70</definedName>
    <definedName name="_xlnm.Print_Area" localSheetId="1">'Prospetto Finale'!$A$1:$G$74</definedName>
  </definedNames>
  <calcPr calcId="162913"/>
  <pivotCaches>
    <pivotCache cacheId="0" r:id="rId57"/>
    <pivotCache cacheId="5" r:id="rId58"/>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dice Schede   F 10  F 58-8ddd3b55-e471-4162-a5cd-2b69d447873e" name="Indice Schede   F 10  F 58" connection="WorksheetConnection_RISCHIO2.xlsx!'Indice Schede'!$F$10:$F$58"/>
          <x15:modelTable id="Intervallo1-becca46c-d094-4ace-b0cc-b1c30203dbb2" name="Intervallo1" connection="WorksheetConnection_Indice Schede!$N$10:$R$63"/>
          <x15:modelTable id="Intervallo-f8e15a35-062e-4b2b-9627-7f6d5c76667f" name="Intervallo" connection="WorksheetConnection_Indice Schede!$F$11:$F$58"/>
        </x15:modelTables>
      </x15:dataModel>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2" i="1" l="1"/>
  <c r="D64" i="1" l="1"/>
  <c r="E64" i="1" s="1"/>
  <c r="C64" i="1"/>
  <c r="D63" i="1"/>
  <c r="C63" i="1"/>
  <c r="D62" i="1"/>
  <c r="E62" i="1" s="1"/>
  <c r="C62" i="1"/>
  <c r="D61" i="1"/>
  <c r="F61" i="1" s="1"/>
  <c r="C61" i="1"/>
  <c r="D60" i="1"/>
  <c r="E60" i="1" s="1"/>
  <c r="C60" i="1"/>
  <c r="D59" i="1"/>
  <c r="C59" i="1"/>
  <c r="D58" i="1"/>
  <c r="C58" i="1"/>
  <c r="D57" i="1"/>
  <c r="F57" i="1" s="1"/>
  <c r="C57" i="1"/>
  <c r="D56" i="1"/>
  <c r="C56" i="1"/>
  <c r="D55" i="1"/>
  <c r="C55" i="1"/>
  <c r="D54" i="1"/>
  <c r="C54" i="1"/>
  <c r="D53" i="1"/>
  <c r="F53" i="1" s="1"/>
  <c r="C53" i="1"/>
  <c r="D52" i="1"/>
  <c r="C52" i="1"/>
  <c r="D51" i="1"/>
  <c r="C51" i="1"/>
  <c r="D50" i="1"/>
  <c r="C50" i="1"/>
  <c r="D49" i="1"/>
  <c r="F49" i="1" s="1"/>
  <c r="C49" i="1"/>
  <c r="D48" i="1"/>
  <c r="C48" i="1"/>
  <c r="D47" i="1"/>
  <c r="C47" i="1"/>
  <c r="D46" i="1"/>
  <c r="C46" i="1"/>
  <c r="D45" i="1"/>
  <c r="F45" i="1" s="1"/>
  <c r="C45" i="1"/>
  <c r="D44" i="1"/>
  <c r="C44" i="1"/>
  <c r="D43" i="1"/>
  <c r="C43" i="1"/>
  <c r="D42" i="1"/>
  <c r="C42" i="1"/>
  <c r="D41" i="1"/>
  <c r="F41" i="1" s="1"/>
  <c r="C41" i="1"/>
  <c r="D40" i="1"/>
  <c r="C40" i="1"/>
  <c r="D39" i="1"/>
  <c r="C39" i="1"/>
  <c r="D38" i="1"/>
  <c r="F38" i="1" s="1"/>
  <c r="C38" i="1"/>
  <c r="D37" i="1"/>
  <c r="C37" i="1"/>
  <c r="D36" i="1"/>
  <c r="F36" i="1" s="1"/>
  <c r="C36" i="1"/>
  <c r="D35" i="1"/>
  <c r="C35" i="1"/>
  <c r="D34" i="1"/>
  <c r="F34" i="1" s="1"/>
  <c r="C34" i="1"/>
  <c r="D33" i="1"/>
  <c r="C33" i="1"/>
  <c r="D32" i="1"/>
  <c r="F32" i="1" s="1"/>
  <c r="C32" i="1"/>
  <c r="D31" i="1"/>
  <c r="C31" i="1"/>
  <c r="D30" i="1"/>
  <c r="F30" i="1" s="1"/>
  <c r="C30" i="1"/>
  <c r="D29" i="1"/>
  <c r="C29" i="1"/>
  <c r="D28" i="1"/>
  <c r="F28" i="1" s="1"/>
  <c r="C28" i="1"/>
  <c r="D27" i="1"/>
  <c r="C27" i="1"/>
  <c r="D26" i="1"/>
  <c r="F26" i="1" s="1"/>
  <c r="C26" i="1"/>
  <c r="D25" i="1"/>
  <c r="C25" i="1"/>
  <c r="D24" i="1"/>
  <c r="F24" i="1" s="1"/>
  <c r="C24" i="1"/>
  <c r="D23" i="1"/>
  <c r="C23" i="1"/>
  <c r="D22" i="1"/>
  <c r="F22" i="1" s="1"/>
  <c r="C22" i="1"/>
  <c r="D21" i="1"/>
  <c r="C21" i="1"/>
  <c r="D20" i="1"/>
  <c r="F20" i="1" s="1"/>
  <c r="C20" i="1"/>
  <c r="D19" i="1"/>
  <c r="C19" i="1"/>
  <c r="D18" i="1"/>
  <c r="F18" i="1" s="1"/>
  <c r="C18" i="1"/>
  <c r="D17" i="1"/>
  <c r="C17" i="1"/>
  <c r="D16" i="1"/>
  <c r="F16" i="1" s="1"/>
  <c r="C16" i="1"/>
  <c r="D15" i="1"/>
  <c r="C15" i="1"/>
  <c r="D14" i="1"/>
  <c r="F14" i="1" s="1"/>
  <c r="C14" i="1"/>
  <c r="D13" i="1"/>
  <c r="C13" i="1"/>
  <c r="D12" i="1"/>
  <c r="C12" i="1"/>
  <c r="B13" i="1" l="1"/>
  <c r="B19" i="1"/>
  <c r="B25" i="1"/>
  <c r="B27" i="1"/>
  <c r="B33" i="1"/>
  <c r="B39" i="1"/>
  <c r="B49" i="1"/>
  <c r="B53" i="1"/>
  <c r="B59" i="1"/>
  <c r="E63" i="1"/>
  <c r="H63" i="1" s="1"/>
  <c r="F17" i="1"/>
  <c r="F21" i="1"/>
  <c r="F25" i="1"/>
  <c r="F29" i="1"/>
  <c r="F33" i="1"/>
  <c r="F37" i="1"/>
  <c r="F42" i="1"/>
  <c r="F46" i="1"/>
  <c r="F50" i="1"/>
  <c r="F54" i="1"/>
  <c r="F58" i="1"/>
  <c r="F62" i="1"/>
  <c r="B17" i="1"/>
  <c r="B23" i="1"/>
  <c r="B31" i="1"/>
  <c r="B37" i="1"/>
  <c r="B43" i="1"/>
  <c r="B47" i="1"/>
  <c r="B51" i="1"/>
  <c r="B57" i="1"/>
  <c r="G61" i="1"/>
  <c r="B61" i="1"/>
  <c r="G12" i="1"/>
  <c r="B12" i="1"/>
  <c r="B14" i="1"/>
  <c r="B16" i="1"/>
  <c r="B18" i="1"/>
  <c r="B20" i="1"/>
  <c r="B22" i="1"/>
  <c r="B24" i="1"/>
  <c r="B26" i="1"/>
  <c r="B28" i="1"/>
  <c r="B30" i="1"/>
  <c r="B32" i="1"/>
  <c r="B34" i="1"/>
  <c r="B36" i="1"/>
  <c r="B38" i="1"/>
  <c r="B42" i="1"/>
  <c r="B44" i="1"/>
  <c r="B46" i="1"/>
  <c r="B48" i="1"/>
  <c r="B50" i="1"/>
  <c r="B52" i="1"/>
  <c r="B54" i="1"/>
  <c r="B56" i="1"/>
  <c r="B58" i="1"/>
  <c r="G60" i="1"/>
  <c r="B60" i="1"/>
  <c r="G62" i="1"/>
  <c r="B62" i="1"/>
  <c r="G64" i="1"/>
  <c r="B64" i="1"/>
  <c r="F43" i="1"/>
  <c r="F47" i="1"/>
  <c r="F51" i="1"/>
  <c r="F55" i="1"/>
  <c r="F59" i="1"/>
  <c r="F63" i="1"/>
  <c r="B15" i="1"/>
  <c r="B21" i="1"/>
  <c r="B29" i="1"/>
  <c r="B35" i="1"/>
  <c r="B41" i="1"/>
  <c r="B45" i="1"/>
  <c r="B55" i="1"/>
  <c r="G63" i="1"/>
  <c r="B63" i="1"/>
  <c r="M60" i="1"/>
  <c r="H60" i="1"/>
  <c r="H62" i="1"/>
  <c r="H64" i="1"/>
  <c r="E61" i="1"/>
  <c r="H61" i="1" s="1"/>
  <c r="F15" i="1"/>
  <c r="F19" i="1"/>
  <c r="F23" i="1"/>
  <c r="F27" i="1"/>
  <c r="F31" i="1"/>
  <c r="F35" i="1"/>
  <c r="F39" i="1"/>
  <c r="F44" i="1"/>
  <c r="F48" i="1"/>
  <c r="F52" i="1"/>
  <c r="F56" i="1"/>
  <c r="F60" i="1"/>
  <c r="F64" i="1"/>
  <c r="F13" i="1"/>
  <c r="B40" i="1"/>
  <c r="F40" i="1"/>
  <c r="F12" i="1"/>
  <c r="U62" i="1"/>
  <c r="V62" i="1" s="1"/>
  <c r="J62" i="1"/>
  <c r="I63" i="1"/>
  <c r="I60" i="1"/>
  <c r="R62" i="1"/>
  <c r="P64" i="1"/>
  <c r="I62" i="1"/>
  <c r="B39" i="58"/>
  <c r="B36" i="58"/>
  <c r="B33" i="58"/>
  <c r="B30" i="58"/>
  <c r="B40" i="58" s="1"/>
  <c r="B23" i="58"/>
  <c r="B20" i="58"/>
  <c r="B17" i="58"/>
  <c r="B14" i="58"/>
  <c r="B11" i="58"/>
  <c r="B8" i="58"/>
  <c r="B39" i="57"/>
  <c r="B36" i="57"/>
  <c r="B33" i="57"/>
  <c r="B30" i="57"/>
  <c r="B23" i="57"/>
  <c r="B20" i="57"/>
  <c r="B17" i="57"/>
  <c r="B14" i="57"/>
  <c r="B11" i="57"/>
  <c r="B8" i="57"/>
  <c r="B44" i="57" s="1"/>
  <c r="B39" i="56"/>
  <c r="B36" i="56"/>
  <c r="B33" i="56"/>
  <c r="B30" i="56"/>
  <c r="B40" i="56" s="1"/>
  <c r="B23" i="56"/>
  <c r="B20" i="56"/>
  <c r="B17" i="56"/>
  <c r="B14" i="56"/>
  <c r="B11" i="56"/>
  <c r="B8" i="56"/>
  <c r="B39" i="55"/>
  <c r="B36" i="55"/>
  <c r="B33" i="55"/>
  <c r="B30" i="55"/>
  <c r="B23" i="55"/>
  <c r="B20" i="55"/>
  <c r="B17" i="55"/>
  <c r="B14" i="55"/>
  <c r="B11" i="55"/>
  <c r="B8" i="55"/>
  <c r="B44" i="55" s="1"/>
  <c r="B39" i="54"/>
  <c r="B36" i="54"/>
  <c r="B33" i="54"/>
  <c r="B30" i="54"/>
  <c r="B23" i="54"/>
  <c r="B20" i="54"/>
  <c r="B17" i="54"/>
  <c r="B14" i="54"/>
  <c r="B11" i="54"/>
  <c r="B8" i="54"/>
  <c r="B40" i="55" l="1"/>
  <c r="B44" i="56"/>
  <c r="B40" i="57"/>
  <c r="B44" i="58"/>
  <c r="O61" i="1"/>
  <c r="U61" i="1"/>
  <c r="V61" i="1" s="1"/>
  <c r="O62" i="1"/>
  <c r="P62" i="1"/>
  <c r="Q62" i="1"/>
  <c r="S62" i="1"/>
  <c r="J60" i="1"/>
  <c r="I61" i="1"/>
  <c r="R61" i="1"/>
  <c r="R63" i="1"/>
  <c r="J61" i="1"/>
  <c r="S61" i="1"/>
  <c r="U60" i="1"/>
  <c r="V60" i="1" s="1"/>
  <c r="S60" i="1"/>
  <c r="P60" i="1"/>
  <c r="Q61" i="1"/>
  <c r="O64" i="1"/>
  <c r="U64" i="1"/>
  <c r="V64" i="1" s="1"/>
  <c r="Q64" i="1"/>
  <c r="M61" i="1"/>
  <c r="P61" i="1"/>
  <c r="S64" i="1"/>
  <c r="U63" i="1"/>
  <c r="V63" i="1" s="1"/>
  <c r="M14" i="1"/>
  <c r="G14" i="1" s="1"/>
  <c r="M62" i="1"/>
  <c r="M13" i="1"/>
  <c r="G13" i="1" s="1"/>
  <c r="M63" i="1"/>
  <c r="M64" i="1"/>
  <c r="J64" i="1"/>
  <c r="Q60" i="1"/>
  <c r="R60" i="1"/>
  <c r="O60" i="1"/>
  <c r="J63" i="1"/>
  <c r="Q63" i="1"/>
  <c r="R64" i="1"/>
  <c r="I64" i="1"/>
  <c r="P63" i="1"/>
  <c r="O63" i="1"/>
  <c r="S63" i="1"/>
  <c r="B2" i="58"/>
  <c r="B2" i="56"/>
  <c r="B2" i="57"/>
  <c r="B2" i="55"/>
  <c r="B2" i="54"/>
  <c r="B24" i="58"/>
  <c r="B24" i="57"/>
  <c r="B24" i="56"/>
  <c r="B24" i="55"/>
  <c r="B40" i="54"/>
  <c r="B44" i="54"/>
  <c r="B24" i="54"/>
  <c r="M16" i="1" l="1"/>
  <c r="G16" i="1" s="1"/>
  <c r="M15" i="1"/>
  <c r="G15" i="1" s="1"/>
  <c r="B39" i="52"/>
  <c r="B36" i="52"/>
  <c r="B33" i="52"/>
  <c r="B30" i="52"/>
  <c r="B23" i="52"/>
  <c r="B20" i="52"/>
  <c r="B17" i="52"/>
  <c r="B14" i="52"/>
  <c r="B11" i="52"/>
  <c r="B8" i="52"/>
  <c r="B39" i="51"/>
  <c r="B36" i="51"/>
  <c r="B33" i="51"/>
  <c r="B30" i="51"/>
  <c r="B23" i="51"/>
  <c r="B20" i="51"/>
  <c r="B17" i="51"/>
  <c r="B14" i="51"/>
  <c r="B11" i="51"/>
  <c r="B8" i="51"/>
  <c r="B39" i="50"/>
  <c r="B36" i="50"/>
  <c r="B33" i="50"/>
  <c r="B30" i="50"/>
  <c r="B23" i="50"/>
  <c r="B20" i="50"/>
  <c r="B17" i="50"/>
  <c r="B14" i="50"/>
  <c r="B11" i="50"/>
  <c r="B8" i="50"/>
  <c r="B39" i="49"/>
  <c r="B36" i="49"/>
  <c r="B33" i="49"/>
  <c r="B30" i="49"/>
  <c r="B23" i="49"/>
  <c r="B20" i="49"/>
  <c r="B17" i="49"/>
  <c r="B14" i="49"/>
  <c r="B11" i="49"/>
  <c r="B8" i="49"/>
  <c r="B39" i="48"/>
  <c r="B36" i="48"/>
  <c r="B33" i="48"/>
  <c r="B30" i="48"/>
  <c r="B23" i="48"/>
  <c r="B20" i="48"/>
  <c r="B17" i="48"/>
  <c r="B14" i="48"/>
  <c r="B11" i="48"/>
  <c r="B8" i="48"/>
  <c r="B39" i="47"/>
  <c r="B36" i="47"/>
  <c r="B33" i="47"/>
  <c r="B30" i="47"/>
  <c r="B23" i="47"/>
  <c r="B20" i="47"/>
  <c r="B17" i="47"/>
  <c r="B14" i="47"/>
  <c r="B11" i="47"/>
  <c r="B8" i="47"/>
  <c r="B39" i="46"/>
  <c r="B36" i="46"/>
  <c r="B33" i="46"/>
  <c r="B30" i="46"/>
  <c r="B23" i="46"/>
  <c r="B20" i="46"/>
  <c r="B17" i="46"/>
  <c r="B14" i="46"/>
  <c r="B11" i="46"/>
  <c r="B8" i="46"/>
  <c r="B39" i="45"/>
  <c r="B36" i="45"/>
  <c r="B33" i="45"/>
  <c r="B30" i="45"/>
  <c r="B23" i="45"/>
  <c r="B20" i="45"/>
  <c r="B17" i="45"/>
  <c r="B14" i="45"/>
  <c r="B11" i="45"/>
  <c r="B8" i="45"/>
  <c r="B39" i="44"/>
  <c r="B36" i="44"/>
  <c r="B33" i="44"/>
  <c r="B30" i="44"/>
  <c r="B23" i="44"/>
  <c r="B20" i="44"/>
  <c r="B17" i="44"/>
  <c r="B14" i="44"/>
  <c r="B11" i="44"/>
  <c r="B8" i="44"/>
  <c r="B39" i="43"/>
  <c r="B36" i="43"/>
  <c r="B33" i="43"/>
  <c r="B30" i="43"/>
  <c r="B23" i="43"/>
  <c r="B20" i="43"/>
  <c r="B17" i="43"/>
  <c r="B14" i="43"/>
  <c r="B11" i="43"/>
  <c r="B8" i="43"/>
  <c r="B39" i="42"/>
  <c r="B36" i="42"/>
  <c r="B33" i="42"/>
  <c r="B30" i="42"/>
  <c r="B23" i="42"/>
  <c r="B20" i="42"/>
  <c r="B17" i="42"/>
  <c r="B14" i="42"/>
  <c r="B11" i="42"/>
  <c r="B8" i="42"/>
  <c r="B39" i="41"/>
  <c r="B36" i="41"/>
  <c r="B33" i="41"/>
  <c r="B30" i="41"/>
  <c r="B23" i="41"/>
  <c r="B20" i="41"/>
  <c r="B17" i="41"/>
  <c r="B14" i="41"/>
  <c r="B11" i="41"/>
  <c r="B8" i="41"/>
  <c r="B39" i="40"/>
  <c r="B36" i="40"/>
  <c r="B33" i="40"/>
  <c r="B30" i="40"/>
  <c r="B23" i="40"/>
  <c r="B20" i="40"/>
  <c r="B17" i="40"/>
  <c r="B14" i="40"/>
  <c r="B11" i="40"/>
  <c r="B8" i="40"/>
  <c r="B39" i="39"/>
  <c r="B36" i="39"/>
  <c r="B33" i="39"/>
  <c r="B30" i="39"/>
  <c r="B23" i="39"/>
  <c r="B20" i="39"/>
  <c r="B17" i="39"/>
  <c r="B14" i="39"/>
  <c r="B11" i="39"/>
  <c r="B8" i="39"/>
  <c r="B39" i="38"/>
  <c r="B36" i="38"/>
  <c r="B33" i="38"/>
  <c r="B30" i="38"/>
  <c r="B23" i="38"/>
  <c r="B20" i="38"/>
  <c r="B17" i="38"/>
  <c r="B14" i="38"/>
  <c r="B11" i="38"/>
  <c r="B8" i="38"/>
  <c r="B39" i="37"/>
  <c r="B36" i="37"/>
  <c r="B33" i="37"/>
  <c r="B30" i="37"/>
  <c r="B23" i="37"/>
  <c r="B20" i="37"/>
  <c r="B17" i="37"/>
  <c r="B14" i="37"/>
  <c r="B11" i="37"/>
  <c r="B8" i="37"/>
  <c r="B39" i="36"/>
  <c r="B36" i="36"/>
  <c r="B33" i="36"/>
  <c r="B30" i="36"/>
  <c r="B23" i="36"/>
  <c r="B20" i="36"/>
  <c r="B17" i="36"/>
  <c r="B14" i="36"/>
  <c r="B11" i="36"/>
  <c r="B8" i="36"/>
  <c r="B39" i="35"/>
  <c r="B36" i="35"/>
  <c r="B33" i="35"/>
  <c r="B30" i="35"/>
  <c r="B23" i="35"/>
  <c r="B20" i="35"/>
  <c r="B17" i="35"/>
  <c r="B14" i="35"/>
  <c r="B11" i="35"/>
  <c r="B8" i="35"/>
  <c r="B39" i="34"/>
  <c r="B36" i="34"/>
  <c r="B33" i="34"/>
  <c r="B30" i="34"/>
  <c r="B23" i="34"/>
  <c r="B20" i="34"/>
  <c r="B17" i="34"/>
  <c r="B14" i="34"/>
  <c r="B11" i="34"/>
  <c r="B8" i="34"/>
  <c r="B39" i="32"/>
  <c r="B36" i="32"/>
  <c r="B33" i="32"/>
  <c r="B30" i="32"/>
  <c r="B23" i="32"/>
  <c r="B20" i="32"/>
  <c r="B17" i="32"/>
  <c r="B14" i="32"/>
  <c r="B11" i="32"/>
  <c r="B8" i="32"/>
  <c r="B39" i="31"/>
  <c r="B36" i="31"/>
  <c r="B33" i="31"/>
  <c r="B30" i="31"/>
  <c r="B23" i="31"/>
  <c r="B20" i="31"/>
  <c r="B17" i="31"/>
  <c r="B14" i="31"/>
  <c r="B11" i="31"/>
  <c r="B8" i="31"/>
  <c r="B39" i="30"/>
  <c r="B36" i="30"/>
  <c r="B33" i="30"/>
  <c r="B30" i="30"/>
  <c r="B23" i="30"/>
  <c r="B20" i="30"/>
  <c r="B17" i="30"/>
  <c r="B14" i="30"/>
  <c r="B11" i="30"/>
  <c r="B8" i="30"/>
  <c r="B39" i="29"/>
  <c r="B36" i="29"/>
  <c r="B33" i="29"/>
  <c r="B30" i="29"/>
  <c r="B23" i="29"/>
  <c r="B20" i="29"/>
  <c r="B17" i="29"/>
  <c r="B14" i="29"/>
  <c r="B11" i="29"/>
  <c r="B8" i="29"/>
  <c r="B39" i="28"/>
  <c r="B36" i="28"/>
  <c r="B33" i="28"/>
  <c r="B30" i="28"/>
  <c r="B23" i="28"/>
  <c r="B20" i="28"/>
  <c r="B17" i="28"/>
  <c r="B14" i="28"/>
  <c r="B11" i="28"/>
  <c r="B8" i="28"/>
  <c r="B39" i="27"/>
  <c r="B36" i="27"/>
  <c r="B33" i="27"/>
  <c r="B30" i="27"/>
  <c r="B23" i="27"/>
  <c r="B20" i="27"/>
  <c r="B17" i="27"/>
  <c r="B14" i="27"/>
  <c r="B11" i="27"/>
  <c r="B8" i="27"/>
  <c r="B39" i="26"/>
  <c r="B36" i="26"/>
  <c r="B33" i="26"/>
  <c r="B30" i="26"/>
  <c r="B23" i="26"/>
  <c r="B20" i="26"/>
  <c r="B17" i="26"/>
  <c r="B14" i="26"/>
  <c r="B11" i="26"/>
  <c r="B8" i="26"/>
  <c r="B39" i="25"/>
  <c r="B36" i="25"/>
  <c r="B33" i="25"/>
  <c r="B30" i="25"/>
  <c r="B23" i="25"/>
  <c r="B20" i="25"/>
  <c r="B17" i="25"/>
  <c r="B14" i="25"/>
  <c r="B11" i="25"/>
  <c r="B8" i="25"/>
  <c r="B39" i="24"/>
  <c r="B36" i="24"/>
  <c r="B33" i="24"/>
  <c r="B30" i="24"/>
  <c r="B23" i="24"/>
  <c r="B20" i="24"/>
  <c r="B17" i="24"/>
  <c r="B14" i="24"/>
  <c r="B11" i="24"/>
  <c r="B8" i="24"/>
  <c r="B39" i="22"/>
  <c r="B36" i="22"/>
  <c r="B33" i="22"/>
  <c r="B30" i="22"/>
  <c r="B23" i="22"/>
  <c r="B20" i="22"/>
  <c r="B17" i="22"/>
  <c r="B14" i="22"/>
  <c r="B11" i="22"/>
  <c r="B8" i="22"/>
  <c r="B39" i="21"/>
  <c r="B36" i="21"/>
  <c r="B33" i="21"/>
  <c r="B30" i="21"/>
  <c r="B23" i="21"/>
  <c r="B20" i="21"/>
  <c r="B17" i="21"/>
  <c r="B14" i="21"/>
  <c r="B11" i="21"/>
  <c r="B8" i="21"/>
  <c r="B39" i="20"/>
  <c r="B36" i="20"/>
  <c r="B33" i="20"/>
  <c r="B30" i="20"/>
  <c r="B23" i="20"/>
  <c r="B20" i="20"/>
  <c r="B17" i="20"/>
  <c r="B14" i="20"/>
  <c r="B11" i="20"/>
  <c r="B8" i="20"/>
  <c r="B39" i="19"/>
  <c r="B36" i="19"/>
  <c r="B33" i="19"/>
  <c r="B30" i="19"/>
  <c r="B23" i="19"/>
  <c r="B20" i="19"/>
  <c r="B17" i="19"/>
  <c r="B14" i="19"/>
  <c r="B11" i="19"/>
  <c r="B8" i="19"/>
  <c r="B39" i="18"/>
  <c r="B36" i="18"/>
  <c r="B33" i="18"/>
  <c r="B30" i="18"/>
  <c r="B23" i="18"/>
  <c r="B20" i="18"/>
  <c r="B17" i="18"/>
  <c r="B14" i="18"/>
  <c r="B11" i="18"/>
  <c r="B8" i="18"/>
  <c r="B39" i="17"/>
  <c r="B36" i="17"/>
  <c r="B33" i="17"/>
  <c r="B30" i="17"/>
  <c r="B23" i="17"/>
  <c r="B20" i="17"/>
  <c r="B17" i="17"/>
  <c r="B14" i="17"/>
  <c r="B11" i="17"/>
  <c r="B8" i="17"/>
  <c r="B39" i="16"/>
  <c r="B36" i="16"/>
  <c r="B33" i="16"/>
  <c r="B30" i="16"/>
  <c r="B40" i="16" s="1"/>
  <c r="B23" i="16"/>
  <c r="B20" i="16"/>
  <c r="B17" i="16"/>
  <c r="B14" i="16"/>
  <c r="B11" i="16"/>
  <c r="B8" i="16"/>
  <c r="B39" i="15"/>
  <c r="B36" i="15"/>
  <c r="B33" i="15"/>
  <c r="B30" i="15"/>
  <c r="B23" i="15"/>
  <c r="B20" i="15"/>
  <c r="B17" i="15"/>
  <c r="B14" i="15"/>
  <c r="B11" i="15"/>
  <c r="B8" i="15"/>
  <c r="B39" i="14"/>
  <c r="B36" i="14"/>
  <c r="B33" i="14"/>
  <c r="B30" i="14"/>
  <c r="B40" i="14" s="1"/>
  <c r="B23" i="14"/>
  <c r="B20" i="14"/>
  <c r="B17" i="14"/>
  <c r="B14" i="14"/>
  <c r="B11" i="14"/>
  <c r="B8" i="14"/>
  <c r="B39" i="13"/>
  <c r="B36" i="13"/>
  <c r="B33" i="13"/>
  <c r="B30" i="13"/>
  <c r="B23" i="13"/>
  <c r="B20" i="13"/>
  <c r="B17" i="13"/>
  <c r="B14" i="13"/>
  <c r="B11" i="13"/>
  <c r="B8" i="13"/>
  <c r="B39" i="12"/>
  <c r="B36" i="12"/>
  <c r="B33" i="12"/>
  <c r="B30" i="12"/>
  <c r="B40" i="12" s="1"/>
  <c r="B23" i="12"/>
  <c r="B20" i="12"/>
  <c r="B17" i="12"/>
  <c r="B14" i="12"/>
  <c r="B11" i="12"/>
  <c r="B8" i="12"/>
  <c r="B39" i="11"/>
  <c r="B36" i="11"/>
  <c r="B33" i="11"/>
  <c r="B30" i="11"/>
  <c r="B23" i="11"/>
  <c r="B20" i="11"/>
  <c r="B17" i="11"/>
  <c r="B14" i="11"/>
  <c r="B11" i="11"/>
  <c r="B8" i="11"/>
  <c r="B39" i="10"/>
  <c r="B36" i="10"/>
  <c r="B33" i="10"/>
  <c r="B30" i="10"/>
  <c r="B23" i="10"/>
  <c r="B20" i="10"/>
  <c r="B17" i="10"/>
  <c r="B14" i="10"/>
  <c r="B11" i="10"/>
  <c r="B8" i="10"/>
  <c r="B39" i="9"/>
  <c r="B36" i="9"/>
  <c r="B33" i="9"/>
  <c r="B30" i="9"/>
  <c r="B40" i="9" s="1"/>
  <c r="B23" i="9"/>
  <c r="B20" i="9"/>
  <c r="B17" i="9"/>
  <c r="B14" i="9"/>
  <c r="B11" i="9"/>
  <c r="B8" i="9"/>
  <c r="B39" i="8"/>
  <c r="B36" i="8"/>
  <c r="B33" i="8"/>
  <c r="B30" i="8"/>
  <c r="B23" i="8"/>
  <c r="B20" i="8"/>
  <c r="B17" i="8"/>
  <c r="B14" i="8"/>
  <c r="B11" i="8"/>
  <c r="B8" i="8"/>
  <c r="B24" i="8" s="1"/>
  <c r="B39" i="7"/>
  <c r="B36" i="7"/>
  <c r="B33" i="7"/>
  <c r="B30" i="7"/>
  <c r="B23" i="7"/>
  <c r="B20" i="7"/>
  <c r="B17" i="7"/>
  <c r="B14" i="7"/>
  <c r="B11" i="7"/>
  <c r="B8" i="7"/>
  <c r="B24" i="15" l="1"/>
  <c r="B44" i="15" s="1"/>
  <c r="E24" i="1" s="1"/>
  <c r="B24" i="35"/>
  <c r="B40" i="11"/>
  <c r="B40" i="24"/>
  <c r="B40" i="26"/>
  <c r="B40" i="28"/>
  <c r="B40" i="30"/>
  <c r="B40" i="35"/>
  <c r="B40" i="39"/>
  <c r="B40" i="47"/>
  <c r="B40" i="18"/>
  <c r="B40" i="29"/>
  <c r="B40" i="31"/>
  <c r="B44" i="35"/>
  <c r="E42" i="1" s="1"/>
  <c r="B40" i="38"/>
  <c r="B40" i="40"/>
  <c r="B40" i="42"/>
  <c r="B44" i="42" s="1"/>
  <c r="E49" i="1" s="1"/>
  <c r="B40" i="44"/>
  <c r="B40" i="46"/>
  <c r="B40" i="32"/>
  <c r="M17" i="1"/>
  <c r="G17" i="1" s="1"/>
  <c r="B40" i="52"/>
  <c r="B44" i="52"/>
  <c r="E59" i="1" s="1"/>
  <c r="B24" i="52"/>
  <c r="B40" i="51"/>
  <c r="B24" i="51"/>
  <c r="B44" i="51" s="1"/>
  <c r="E58" i="1" s="1"/>
  <c r="B40" i="50"/>
  <c r="B24" i="50"/>
  <c r="B40" i="49"/>
  <c r="B44" i="49"/>
  <c r="E56" i="1" s="1"/>
  <c r="B24" i="49"/>
  <c r="B40" i="48"/>
  <c r="B24" i="48"/>
  <c r="B44" i="48" s="1"/>
  <c r="E55" i="1" s="1"/>
  <c r="B24" i="47"/>
  <c r="B44" i="47" s="1"/>
  <c r="E54" i="1" s="1"/>
  <c r="B44" i="46"/>
  <c r="E53" i="1" s="1"/>
  <c r="B24" i="46"/>
  <c r="B40" i="45"/>
  <c r="B24" i="45"/>
  <c r="B44" i="45" s="1"/>
  <c r="E52" i="1" s="1"/>
  <c r="B24" i="44"/>
  <c r="B44" i="44" s="1"/>
  <c r="E51" i="1" s="1"/>
  <c r="B40" i="43"/>
  <c r="B24" i="43"/>
  <c r="B44" i="43" s="1"/>
  <c r="E50" i="1" s="1"/>
  <c r="B24" i="42"/>
  <c r="B40" i="41"/>
  <c r="B24" i="41"/>
  <c r="B44" i="41" s="1"/>
  <c r="E48" i="1" s="1"/>
  <c r="B24" i="40"/>
  <c r="B44" i="40" s="1"/>
  <c r="E47" i="1" s="1"/>
  <c r="B24" i="39"/>
  <c r="B24" i="38"/>
  <c r="B44" i="38" s="1"/>
  <c r="E45" i="1" s="1"/>
  <c r="B40" i="37"/>
  <c r="B24" i="37"/>
  <c r="B40" i="36"/>
  <c r="B44" i="36"/>
  <c r="E43" i="1" s="1"/>
  <c r="B24" i="36"/>
  <c r="B40" i="34"/>
  <c r="B24" i="34"/>
  <c r="B44" i="34" s="1"/>
  <c r="E41" i="1" s="1"/>
  <c r="B24" i="32"/>
  <c r="B44" i="32" s="1"/>
  <c r="E40" i="1" s="1"/>
  <c r="B24" i="31"/>
  <c r="B44" i="31" s="1"/>
  <c r="E39" i="1" s="1"/>
  <c r="B24" i="30"/>
  <c r="B44" i="30" s="1"/>
  <c r="E38" i="1" s="1"/>
  <c r="B24" i="29"/>
  <c r="B44" i="29" s="1"/>
  <c r="E37" i="1" s="1"/>
  <c r="B24" i="28"/>
  <c r="B44" i="28" s="1"/>
  <c r="E36" i="1" s="1"/>
  <c r="B40" i="27"/>
  <c r="B44" i="27" s="1"/>
  <c r="E35" i="1" s="1"/>
  <c r="B24" i="27"/>
  <c r="B24" i="26"/>
  <c r="B44" i="26" s="1"/>
  <c r="E34" i="1" s="1"/>
  <c r="B40" i="25"/>
  <c r="B24" i="25"/>
  <c r="B24" i="24"/>
  <c r="B44" i="24" s="1"/>
  <c r="E32" i="1" s="1"/>
  <c r="B40" i="22"/>
  <c r="B24" i="22"/>
  <c r="B40" i="21"/>
  <c r="B24" i="21"/>
  <c r="B44" i="21" s="1"/>
  <c r="E30" i="1" s="1"/>
  <c r="B40" i="20"/>
  <c r="B44" i="20" s="1"/>
  <c r="E29" i="1" s="1"/>
  <c r="B24" i="20"/>
  <c r="B40" i="19"/>
  <c r="B44" i="19"/>
  <c r="E28" i="1" s="1"/>
  <c r="B24" i="19"/>
  <c r="B24" i="18"/>
  <c r="B44" i="18" s="1"/>
  <c r="E27" i="1" s="1"/>
  <c r="B40" i="17"/>
  <c r="B24" i="17"/>
  <c r="B44" i="17" s="1"/>
  <c r="E26" i="1" s="1"/>
  <c r="B24" i="16"/>
  <c r="B44" i="16" s="1"/>
  <c r="E25" i="1" s="1"/>
  <c r="B40" i="15"/>
  <c r="B24" i="14"/>
  <c r="B44" i="14" s="1"/>
  <c r="E23" i="1" s="1"/>
  <c r="B40" i="13"/>
  <c r="B24" i="13"/>
  <c r="B24" i="12"/>
  <c r="B44" i="12" s="1"/>
  <c r="E21" i="1" s="1"/>
  <c r="B24" i="11"/>
  <c r="B44" i="11" s="1"/>
  <c r="E20" i="1" s="1"/>
  <c r="B40" i="10"/>
  <c r="B24" i="10"/>
  <c r="B44" i="10" s="1"/>
  <c r="E19" i="1" s="1"/>
  <c r="B44" i="9"/>
  <c r="E18" i="1" s="1"/>
  <c r="B24" i="9"/>
  <c r="B40" i="8"/>
  <c r="B44" i="8"/>
  <c r="E17" i="1" s="1"/>
  <c r="B40" i="7"/>
  <c r="B24" i="7"/>
  <c r="B39" i="6"/>
  <c r="B36" i="6"/>
  <c r="B33" i="6"/>
  <c r="B30" i="6"/>
  <c r="B23" i="6"/>
  <c r="B20" i="6"/>
  <c r="B17" i="6"/>
  <c r="B14" i="6"/>
  <c r="B11" i="6"/>
  <c r="B8" i="6"/>
  <c r="B39" i="5"/>
  <c r="B36" i="5"/>
  <c r="B33" i="5"/>
  <c r="B30" i="5"/>
  <c r="B23" i="5"/>
  <c r="B20" i="5"/>
  <c r="B17" i="5"/>
  <c r="B14" i="5"/>
  <c r="B11" i="5"/>
  <c r="B8" i="5"/>
  <c r="B39" i="4"/>
  <c r="B36" i="4"/>
  <c r="B33" i="4"/>
  <c r="B30" i="4"/>
  <c r="B23" i="4"/>
  <c r="B20" i="4"/>
  <c r="B17" i="4"/>
  <c r="B14" i="4"/>
  <c r="B11" i="4"/>
  <c r="B8" i="4"/>
  <c r="H50" i="1" l="1"/>
  <c r="I50" i="1"/>
  <c r="J50" i="1"/>
  <c r="P50" i="1" s="1"/>
  <c r="H35" i="1"/>
  <c r="J35" i="1"/>
  <c r="O35" i="1" s="1"/>
  <c r="I35" i="1"/>
  <c r="S35" i="1"/>
  <c r="H39" i="1"/>
  <c r="I39" i="1"/>
  <c r="J39" i="1"/>
  <c r="P39" i="1" s="1"/>
  <c r="R39" i="1"/>
  <c r="H21" i="1"/>
  <c r="I21" i="1"/>
  <c r="J21" i="1"/>
  <c r="R21" i="1" s="1"/>
  <c r="S21" i="1"/>
  <c r="H36" i="1"/>
  <c r="I36" i="1"/>
  <c r="J36" i="1"/>
  <c r="O36" i="1" s="1"/>
  <c r="R36" i="1"/>
  <c r="H45" i="1"/>
  <c r="J45" i="1"/>
  <c r="Q45" i="1" s="1"/>
  <c r="I45" i="1"/>
  <c r="O45" i="1"/>
  <c r="R45" i="1"/>
  <c r="S45" i="1"/>
  <c r="H29" i="1"/>
  <c r="I29" i="1"/>
  <c r="J29" i="1"/>
  <c r="O29" i="1" s="1"/>
  <c r="R29" i="1"/>
  <c r="J34" i="1"/>
  <c r="S34" i="1" s="1"/>
  <c r="H34" i="1"/>
  <c r="Q34" i="1"/>
  <c r="I34" i="1"/>
  <c r="O34" i="1"/>
  <c r="I41" i="1"/>
  <c r="J41" i="1"/>
  <c r="Q41" i="1" s="1"/>
  <c r="S41" i="1"/>
  <c r="H41" i="1"/>
  <c r="I58" i="1"/>
  <c r="J58" i="1"/>
  <c r="O58" i="1" s="1"/>
  <c r="H58" i="1"/>
  <c r="S58" i="1"/>
  <c r="J49" i="1"/>
  <c r="Q49" i="1"/>
  <c r="H49" i="1"/>
  <c r="S49" i="1"/>
  <c r="I49" i="1"/>
  <c r="R49" i="1"/>
  <c r="O49" i="1"/>
  <c r="H24" i="1"/>
  <c r="I24" i="1"/>
  <c r="J24" i="1"/>
  <c r="Q24" i="1" s="1"/>
  <c r="H23" i="1"/>
  <c r="J23" i="1"/>
  <c r="R23" i="1" s="1"/>
  <c r="I23" i="1"/>
  <c r="Q23" i="1"/>
  <c r="S23" i="1"/>
  <c r="O23" i="1"/>
  <c r="H43" i="1"/>
  <c r="J43" i="1"/>
  <c r="R43" i="1" s="1"/>
  <c r="I43" i="1"/>
  <c r="I56" i="1"/>
  <c r="H56" i="1"/>
  <c r="J56" i="1"/>
  <c r="S56" i="1" s="1"/>
  <c r="Q56" i="1"/>
  <c r="J17" i="1"/>
  <c r="Q17" i="1" s="1"/>
  <c r="U17" i="1"/>
  <c r="V17" i="1" s="1"/>
  <c r="H17" i="1"/>
  <c r="I17" i="1"/>
  <c r="R17" i="1"/>
  <c r="S17" i="1"/>
  <c r="H19" i="1"/>
  <c r="I19" i="1"/>
  <c r="J19" i="1"/>
  <c r="Q19" i="1"/>
  <c r="R19" i="1"/>
  <c r="O19" i="1"/>
  <c r="S19" i="1"/>
  <c r="J30" i="1"/>
  <c r="Q30" i="1" s="1"/>
  <c r="I30" i="1"/>
  <c r="O30" i="1"/>
  <c r="H30" i="1"/>
  <c r="R30" i="1"/>
  <c r="I32" i="1"/>
  <c r="H32" i="1"/>
  <c r="S32" i="1"/>
  <c r="P32" i="1"/>
  <c r="J32" i="1"/>
  <c r="R32" i="1" s="1"/>
  <c r="H55" i="1"/>
  <c r="I55" i="1"/>
  <c r="J55" i="1"/>
  <c r="O55" i="1" s="1"/>
  <c r="R55" i="1"/>
  <c r="H18" i="1"/>
  <c r="I18" i="1"/>
  <c r="J18" i="1"/>
  <c r="Q18" i="1" s="1"/>
  <c r="S18" i="1"/>
  <c r="R18" i="1"/>
  <c r="O18" i="1"/>
  <c r="I38" i="1"/>
  <c r="H38" i="1"/>
  <c r="J38" i="1"/>
  <c r="P38" i="1" s="1"/>
  <c r="S38" i="1"/>
  <c r="O38" i="1"/>
  <c r="R38" i="1"/>
  <c r="H54" i="1"/>
  <c r="J54" i="1"/>
  <c r="O54" i="1" s="1"/>
  <c r="I54" i="1"/>
  <c r="R54" i="1"/>
  <c r="Q54" i="1"/>
  <c r="S54" i="1"/>
  <c r="B44" i="13"/>
  <c r="E22" i="1" s="1"/>
  <c r="I27" i="1"/>
  <c r="H27" i="1"/>
  <c r="J27" i="1"/>
  <c r="O27" i="1" s="1"/>
  <c r="S27" i="1"/>
  <c r="R27" i="1"/>
  <c r="P27" i="1"/>
  <c r="B44" i="25"/>
  <c r="E33" i="1" s="1"/>
  <c r="B44" i="37"/>
  <c r="E44" i="1" s="1"/>
  <c r="B44" i="39"/>
  <c r="E46" i="1" s="1"/>
  <c r="B44" i="50"/>
  <c r="E57" i="1" s="1"/>
  <c r="H28" i="1"/>
  <c r="I28" i="1"/>
  <c r="J28" i="1"/>
  <c r="R28" i="1" s="1"/>
  <c r="H52" i="1"/>
  <c r="I52" i="1"/>
  <c r="J52" i="1"/>
  <c r="Q52" i="1" s="1"/>
  <c r="S52" i="1"/>
  <c r="R52" i="1"/>
  <c r="P52" i="1"/>
  <c r="H20" i="1"/>
  <c r="I20" i="1"/>
  <c r="J20" i="1"/>
  <c r="R20" i="1" s="1"/>
  <c r="P20" i="1"/>
  <c r="H25" i="1"/>
  <c r="I25" i="1"/>
  <c r="J25" i="1"/>
  <c r="Q25" i="1" s="1"/>
  <c r="O25" i="1"/>
  <c r="S25" i="1"/>
  <c r="R25" i="1"/>
  <c r="B44" i="22"/>
  <c r="E31" i="1" s="1"/>
  <c r="H37" i="1"/>
  <c r="J37" i="1"/>
  <c r="I37" i="1"/>
  <c r="O37" i="1"/>
  <c r="S37" i="1"/>
  <c r="P37" i="1"/>
  <c r="R37" i="1"/>
  <c r="H47" i="1"/>
  <c r="J47" i="1"/>
  <c r="Q47" i="1"/>
  <c r="O47" i="1"/>
  <c r="S47" i="1"/>
  <c r="I47" i="1"/>
  <c r="R47" i="1"/>
  <c r="H51" i="1"/>
  <c r="I51" i="1"/>
  <c r="J51" i="1"/>
  <c r="O51" i="1" s="1"/>
  <c r="Q51" i="1"/>
  <c r="H53" i="1"/>
  <c r="I53" i="1"/>
  <c r="J53" i="1"/>
  <c r="Q53" i="1" s="1"/>
  <c r="O53" i="1"/>
  <c r="S53" i="1"/>
  <c r="H42" i="1"/>
  <c r="I42" i="1"/>
  <c r="J42" i="1"/>
  <c r="P42" i="1" s="1"/>
  <c r="S42" i="1"/>
  <c r="R42" i="1"/>
  <c r="Q42" i="1"/>
  <c r="H26" i="1"/>
  <c r="I26" i="1"/>
  <c r="Q26" i="1"/>
  <c r="J26" i="1"/>
  <c r="O26" i="1"/>
  <c r="R26" i="1"/>
  <c r="S26" i="1"/>
  <c r="H48" i="1"/>
  <c r="J48" i="1"/>
  <c r="Q48" i="1" s="1"/>
  <c r="I48" i="1"/>
  <c r="H59" i="1"/>
  <c r="I59" i="1"/>
  <c r="J59" i="1"/>
  <c r="R59" i="1" s="1"/>
  <c r="Q59" i="1"/>
  <c r="I40" i="1"/>
  <c r="H40" i="1"/>
  <c r="J40" i="1"/>
  <c r="P40" i="1" s="1"/>
  <c r="M18" i="1"/>
  <c r="G18" i="1" s="1"/>
  <c r="P17" i="1"/>
  <c r="B44" i="7"/>
  <c r="E16" i="1" s="1"/>
  <c r="B40" i="6"/>
  <c r="B24" i="6"/>
  <c r="B44" i="6" s="1"/>
  <c r="E15" i="1" s="1"/>
  <c r="B40" i="5"/>
  <c r="B24" i="5"/>
  <c r="B44" i="5" s="1"/>
  <c r="E14" i="1" s="1"/>
  <c r="B40" i="4"/>
  <c r="B24" i="4"/>
  <c r="B44" i="4" s="1"/>
  <c r="E13" i="1" s="1"/>
  <c r="B33" i="3"/>
  <c r="U14" i="1" l="1"/>
  <c r="V14" i="1" s="1"/>
  <c r="H14" i="1"/>
  <c r="J14" i="1"/>
  <c r="O14" i="1" s="1"/>
  <c r="I14" i="1"/>
  <c r="P14" i="1"/>
  <c r="R14" i="1"/>
  <c r="Q14" i="1"/>
  <c r="S48" i="1"/>
  <c r="I31" i="1"/>
  <c r="H31" i="1"/>
  <c r="J31" i="1"/>
  <c r="Q31" i="1" s="1"/>
  <c r="S31" i="1"/>
  <c r="Q28" i="1"/>
  <c r="H46" i="1"/>
  <c r="I46" i="1"/>
  <c r="R46" i="1"/>
  <c r="J46" i="1"/>
  <c r="O46" i="1"/>
  <c r="Q46" i="1"/>
  <c r="S46" i="1"/>
  <c r="O17" i="1"/>
  <c r="R56" i="1"/>
  <c r="S24" i="1"/>
  <c r="P58" i="1"/>
  <c r="R41" i="1"/>
  <c r="R34" i="1"/>
  <c r="P29" i="1"/>
  <c r="P36" i="1"/>
  <c r="S39" i="1"/>
  <c r="R35" i="1"/>
  <c r="H13" i="1"/>
  <c r="J13" i="1"/>
  <c r="O13" i="1" s="1"/>
  <c r="I13" i="1"/>
  <c r="U13" i="1"/>
  <c r="V13" i="1" s="1"/>
  <c r="S59" i="1"/>
  <c r="R48" i="1"/>
  <c r="S51" i="1"/>
  <c r="S20" i="1"/>
  <c r="S28" i="1"/>
  <c r="H44" i="1"/>
  <c r="J44" i="1"/>
  <c r="S44" i="1" s="1"/>
  <c r="I44" i="1"/>
  <c r="O44" i="1"/>
  <c r="Q44" i="1"/>
  <c r="U18" i="1"/>
  <c r="V18" i="1" s="1"/>
  <c r="S55" i="1"/>
  <c r="Q43" i="1"/>
  <c r="S43" i="1"/>
  <c r="R24" i="1"/>
  <c r="R58" i="1"/>
  <c r="S36" i="1"/>
  <c r="O21" i="1"/>
  <c r="O39" i="1"/>
  <c r="O50" i="1"/>
  <c r="R50" i="1"/>
  <c r="U15" i="1"/>
  <c r="V15" i="1" s="1"/>
  <c r="H15" i="1"/>
  <c r="J15" i="1"/>
  <c r="O15" i="1" s="1"/>
  <c r="I15" i="1"/>
  <c r="U16" i="1"/>
  <c r="V16" i="1" s="1"/>
  <c r="J16" i="1"/>
  <c r="S16" i="1" s="1"/>
  <c r="H16" i="1"/>
  <c r="I16" i="1"/>
  <c r="O59" i="1"/>
  <c r="O48" i="1"/>
  <c r="R53" i="1"/>
  <c r="R51" i="1"/>
  <c r="O20" i="1"/>
  <c r="O28" i="1"/>
  <c r="H33" i="1"/>
  <c r="O33" i="1"/>
  <c r="J33" i="1"/>
  <c r="S33" i="1" s="1"/>
  <c r="I33" i="1"/>
  <c r="J22" i="1"/>
  <c r="Q22" i="1" s="1"/>
  <c r="I22" i="1"/>
  <c r="H22" i="1"/>
  <c r="Q55" i="1"/>
  <c r="O32" i="1"/>
  <c r="S30" i="1"/>
  <c r="O56" i="1"/>
  <c r="O43" i="1"/>
  <c r="O24" i="1"/>
  <c r="P41" i="1"/>
  <c r="S29" i="1"/>
  <c r="P21" i="1"/>
  <c r="P35" i="1"/>
  <c r="S50" i="1"/>
  <c r="I57" i="1"/>
  <c r="J57" i="1"/>
  <c r="Q57" i="1" s="1"/>
  <c r="H57" i="1"/>
  <c r="R57" i="1"/>
  <c r="R40" i="1"/>
  <c r="S40" i="1"/>
  <c r="O40" i="1"/>
  <c r="P18" i="1"/>
  <c r="M19" i="1"/>
  <c r="B2" i="3"/>
  <c r="B39" i="3"/>
  <c r="B36" i="3"/>
  <c r="B30" i="3"/>
  <c r="B23" i="3"/>
  <c r="B20" i="3"/>
  <c r="B17" i="3"/>
  <c r="B14" i="3"/>
  <c r="B11" i="3"/>
  <c r="B8" i="3"/>
  <c r="Q13" i="1" l="1"/>
  <c r="O57" i="1"/>
  <c r="S22" i="1"/>
  <c r="R15" i="1"/>
  <c r="P13" i="1"/>
  <c r="R13" i="1"/>
  <c r="R22" i="1"/>
  <c r="P16" i="1"/>
  <c r="Q33" i="1"/>
  <c r="Q16" i="1"/>
  <c r="P15" i="1"/>
  <c r="Q15" i="1"/>
  <c r="S13" i="1"/>
  <c r="R31" i="1"/>
  <c r="S15" i="1"/>
  <c r="S57" i="1"/>
  <c r="G19" i="1"/>
  <c r="U19" i="1"/>
  <c r="V19" i="1" s="1"/>
  <c r="O22" i="1"/>
  <c r="R33" i="1"/>
  <c r="R16" i="1"/>
  <c r="O16" i="1"/>
  <c r="R44" i="1"/>
  <c r="O31" i="1"/>
  <c r="S14" i="1"/>
  <c r="P19" i="1"/>
  <c r="M20" i="1"/>
  <c r="B2" i="5"/>
  <c r="B2" i="4"/>
  <c r="B24" i="3"/>
  <c r="B40" i="3"/>
  <c r="B44" i="3" s="1"/>
  <c r="E12" i="1" s="1"/>
  <c r="G20" i="1" l="1"/>
  <c r="U20" i="1"/>
  <c r="V20" i="1" s="1"/>
  <c r="H12" i="1"/>
  <c r="U12" i="1"/>
  <c r="V12" i="1" s="1"/>
  <c r="I12" i="1"/>
  <c r="J12" i="1"/>
  <c r="S12" i="1" s="1"/>
  <c r="Q20" i="1"/>
  <c r="M21" i="1"/>
  <c r="M22" i="1"/>
  <c r="B2" i="7"/>
  <c r="B2" i="6"/>
  <c r="G21" i="1" l="1"/>
  <c r="U21" i="1"/>
  <c r="V21" i="1" s="1"/>
  <c r="R12" i="1"/>
  <c r="P12" i="1"/>
  <c r="G22" i="1"/>
  <c r="U22" i="1"/>
  <c r="V22" i="1" s="1"/>
  <c r="O12" i="1"/>
  <c r="Q12" i="1"/>
  <c r="P22" i="1"/>
  <c r="Q21" i="1"/>
  <c r="M23" i="1"/>
  <c r="B2" i="8"/>
  <c r="B2" i="9"/>
  <c r="G23" i="1" l="1"/>
  <c r="P23" i="1" s="1"/>
  <c r="U23" i="1"/>
  <c r="V23" i="1" s="1"/>
  <c r="M24" i="1"/>
  <c r="B2" i="10"/>
  <c r="G24" i="1" l="1"/>
  <c r="P24" i="1" s="1"/>
  <c r="U24" i="1"/>
  <c r="V24" i="1" s="1"/>
  <c r="M25" i="1"/>
  <c r="B2" i="11"/>
  <c r="G25" i="1" l="1"/>
  <c r="U25" i="1"/>
  <c r="V25" i="1" s="1"/>
  <c r="M26" i="1"/>
  <c r="P25" i="1"/>
  <c r="B2" i="12"/>
  <c r="G26" i="1" l="1"/>
  <c r="U26" i="1"/>
  <c r="V26" i="1" s="1"/>
  <c r="P26" i="1"/>
  <c r="M27" i="1"/>
  <c r="B2" i="15"/>
  <c r="B2" i="13"/>
  <c r="B2" i="14"/>
  <c r="G27" i="1" l="1"/>
  <c r="U27" i="1"/>
  <c r="V27" i="1" s="1"/>
  <c r="Q27" i="1"/>
  <c r="M28" i="1"/>
  <c r="B2" i="16"/>
  <c r="G28" i="1" l="1"/>
  <c r="P28" i="1" s="1"/>
  <c r="U28" i="1"/>
  <c r="V28" i="1" s="1"/>
  <c r="M29" i="1"/>
  <c r="G29" i="1" s="1"/>
  <c r="B2" i="17"/>
  <c r="Q29" i="1" l="1"/>
  <c r="U29" i="1"/>
  <c r="V29" i="1" s="1"/>
  <c r="M30" i="1"/>
  <c r="B2" i="18"/>
  <c r="G30" i="1" l="1"/>
  <c r="U30" i="1"/>
  <c r="V30" i="1" s="1"/>
  <c r="M31" i="1"/>
  <c r="P30" i="1"/>
  <c r="B2" i="19"/>
  <c r="G31" i="1" l="1"/>
  <c r="P31" i="1" s="1"/>
  <c r="U31" i="1"/>
  <c r="V31" i="1" s="1"/>
  <c r="M32" i="1"/>
  <c r="B2" i="20"/>
  <c r="G32" i="1" l="1"/>
  <c r="Q32" i="1" s="1"/>
  <c r="U32" i="1"/>
  <c r="V32" i="1" s="1"/>
  <c r="M33" i="1"/>
  <c r="B2" i="21"/>
  <c r="G33" i="1" l="1"/>
  <c r="U33" i="1"/>
  <c r="V33" i="1" s="1"/>
  <c r="M34" i="1"/>
  <c r="G34" i="1" s="1"/>
  <c r="P33" i="1"/>
  <c r="B2" i="22"/>
  <c r="U34" i="1" l="1"/>
  <c r="V34" i="1" s="1"/>
  <c r="M35" i="1"/>
  <c r="P34" i="1"/>
  <c r="B2" i="24"/>
  <c r="G35" i="1" l="1"/>
  <c r="U35" i="1"/>
  <c r="V35" i="1" s="1"/>
  <c r="M36" i="1"/>
  <c r="Q35" i="1"/>
  <c r="B2" i="25"/>
  <c r="G36" i="1" l="1"/>
  <c r="Q36" i="1" s="1"/>
  <c r="U36" i="1"/>
  <c r="V36" i="1" s="1"/>
  <c r="M37" i="1"/>
  <c r="B2" i="26"/>
  <c r="G37" i="1" l="1"/>
  <c r="Q37" i="1" s="1"/>
  <c r="U37" i="1"/>
  <c r="V37" i="1" s="1"/>
  <c r="M38" i="1"/>
  <c r="B2" i="27"/>
  <c r="G38" i="1" l="1"/>
  <c r="Q38" i="1" s="1"/>
  <c r="U38" i="1"/>
  <c r="V38" i="1" s="1"/>
  <c r="M39" i="1"/>
  <c r="B2" i="28"/>
  <c r="G39" i="1" l="1"/>
  <c r="U39" i="1"/>
  <c r="V39" i="1" s="1"/>
  <c r="M40" i="1"/>
  <c r="Q39" i="1"/>
  <c r="B2" i="29"/>
  <c r="G40" i="1" l="1"/>
  <c r="U40" i="1"/>
  <c r="V40" i="1" s="1"/>
  <c r="M41" i="1"/>
  <c r="Q40" i="1"/>
  <c r="B2" i="30"/>
  <c r="G41" i="1" l="1"/>
  <c r="O41" i="1" s="1"/>
  <c r="U41" i="1"/>
  <c r="V41" i="1" s="1"/>
  <c r="M42" i="1"/>
  <c r="B2" i="31"/>
  <c r="G42" i="1" l="1"/>
  <c r="O42" i="1" s="1"/>
  <c r="U42" i="1"/>
  <c r="V42" i="1" s="1"/>
  <c r="M43" i="1"/>
  <c r="B2" i="32"/>
  <c r="G43" i="1" l="1"/>
  <c r="P43" i="1" s="1"/>
  <c r="U43" i="1"/>
  <c r="V43" i="1" s="1"/>
  <c r="M44" i="1"/>
  <c r="G44" i="1" s="1"/>
  <c r="B2" i="34"/>
  <c r="U44" i="1" l="1"/>
  <c r="V44" i="1" s="1"/>
  <c r="M45" i="1"/>
  <c r="P44" i="1"/>
  <c r="B2" i="35"/>
  <c r="G45" i="1" l="1"/>
  <c r="P45" i="1" s="1"/>
  <c r="U45" i="1"/>
  <c r="V45" i="1" s="1"/>
  <c r="M46" i="1"/>
  <c r="B2" i="36"/>
  <c r="G46" i="1" l="1"/>
  <c r="U46" i="1"/>
  <c r="V46" i="1" s="1"/>
  <c r="M47" i="1"/>
  <c r="P46" i="1"/>
  <c r="B2" i="37"/>
  <c r="G47" i="1" l="1"/>
  <c r="U47" i="1"/>
  <c r="V47" i="1" s="1"/>
  <c r="M48" i="1"/>
  <c r="P47" i="1"/>
  <c r="B2" i="38"/>
  <c r="G48" i="1" l="1"/>
  <c r="U48" i="1"/>
  <c r="V48" i="1" s="1"/>
  <c r="P48" i="1"/>
  <c r="M49" i="1"/>
  <c r="B2" i="39"/>
  <c r="G49" i="1" l="1"/>
  <c r="U49" i="1"/>
  <c r="V49" i="1" s="1"/>
  <c r="M50" i="1"/>
  <c r="P49" i="1"/>
  <c r="B2" i="40"/>
  <c r="G50" i="1" l="1"/>
  <c r="U50" i="1"/>
  <c r="V50" i="1" s="1"/>
  <c r="M51" i="1"/>
  <c r="Q50" i="1"/>
  <c r="B2" i="41"/>
  <c r="G51" i="1" l="1"/>
  <c r="U51" i="1"/>
  <c r="V51" i="1" s="1"/>
  <c r="M52" i="1"/>
  <c r="P51" i="1"/>
  <c r="B2" i="42"/>
  <c r="G52" i="1" l="1"/>
  <c r="U52" i="1"/>
  <c r="V52" i="1" s="1"/>
  <c r="M53" i="1"/>
  <c r="O52" i="1"/>
  <c r="B2" i="43"/>
  <c r="G53" i="1" l="1"/>
  <c r="U53" i="1"/>
  <c r="V53" i="1" s="1"/>
  <c r="P53" i="1"/>
  <c r="M54" i="1"/>
  <c r="B2" i="44"/>
  <c r="G54" i="1" l="1"/>
  <c r="U54" i="1"/>
  <c r="V54" i="1" s="1"/>
  <c r="M55" i="1"/>
  <c r="P54" i="1"/>
  <c r="B2" i="45"/>
  <c r="G55" i="1" l="1"/>
  <c r="U55" i="1"/>
  <c r="V55" i="1" s="1"/>
  <c r="M56" i="1"/>
  <c r="P55" i="1"/>
  <c r="B2" i="46"/>
  <c r="G56" i="1" l="1"/>
  <c r="U56" i="1"/>
  <c r="V56" i="1" s="1"/>
  <c r="M57" i="1"/>
  <c r="P56" i="1"/>
  <c r="B2" i="47"/>
  <c r="G57" i="1" l="1"/>
  <c r="U57" i="1"/>
  <c r="V57" i="1" s="1"/>
  <c r="P57" i="1"/>
  <c r="M58" i="1"/>
  <c r="G58" i="1" s="1"/>
  <c r="B2" i="48"/>
  <c r="U58" i="1" l="1"/>
  <c r="V58" i="1" s="1"/>
  <c r="M59" i="1"/>
  <c r="Q58" i="1"/>
  <c r="B2" i="49"/>
  <c r="G59" i="1" l="1"/>
  <c r="U59" i="1"/>
  <c r="V59" i="1" s="1"/>
  <c r="P59" i="1"/>
  <c r="B2" i="50"/>
  <c r="B2" i="52" l="1"/>
  <c r="B2" i="51"/>
</calcChain>
</file>

<file path=xl/connections.xml><?xml version="1.0" encoding="utf-8"?>
<connections xmlns="http://schemas.openxmlformats.org/spreadsheetml/2006/main">
  <connection id="1" keepAlive="1" name="ThisWorkbookDataModel" description="Modello di dati"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Indice Schede!$F$11:$F$58" type="102" refreshedVersion="5" minRefreshableVersion="5">
    <extLst>
      <ext xmlns:x15="http://schemas.microsoft.com/office/spreadsheetml/2010/11/main" uri="{DE250136-89BD-433C-8126-D09CA5730AF9}">
        <x15:connection id="Intervallo-f8e15a35-062e-4b2b-9627-7f6d5c76667f" autoDelete="1">
          <x15:rangePr sourceName="_xlcn.WorksheetConnection_IndiceSchedeF11F581"/>
        </x15:connection>
      </ext>
    </extLst>
  </connection>
  <connection id="3" name="WorksheetConnection_Indice Schede!$N$10:$R$63" type="102" refreshedVersion="5" minRefreshableVersion="5">
    <extLst>
      <ext xmlns:x15="http://schemas.microsoft.com/office/spreadsheetml/2010/11/main" uri="{DE250136-89BD-433C-8126-D09CA5730AF9}">
        <x15:connection id="Intervallo1-becca46c-d094-4ace-b0cc-b1c30203dbb2" autoDelete="1">
          <x15:rangePr sourceName="_xlcn.WorksheetConnection_IndiceSchedeN10R631"/>
        </x15:connection>
      </ext>
    </extLst>
  </connection>
  <connection id="4" name="WorksheetConnection_RISCHIO2.xlsx!'Indice Schede'!$F$10:$F$58" type="102" refreshedVersion="5" minRefreshableVersion="5">
    <extLst>
      <ext xmlns:x15="http://schemas.microsoft.com/office/spreadsheetml/2010/11/main" uri="{DE250136-89BD-433C-8126-D09CA5730AF9}">
        <x15:connection id="Indice Schede   F 10  F 58-8ddd3b55-e471-4162-a5cd-2b69d447873e" autoDelete="1">
          <x15:rangePr sourceName="_xlcn.WorksheetConnection_RISCHIO2.xlsxIndiceSchedeF10F581"/>
        </x15:connection>
      </ext>
    </extLst>
  </connection>
</connections>
</file>

<file path=xl/sharedStrings.xml><?xml version="1.0" encoding="utf-8"?>
<sst xmlns="http://schemas.openxmlformats.org/spreadsheetml/2006/main" count="6173" uniqueCount="258">
  <si>
    <t>Num. scheda</t>
  </si>
  <si>
    <t>Procedimento o sottoprocedimento a rischio</t>
  </si>
  <si>
    <t xml:space="preserve">Concorso per la progressione in carriera del personale </t>
  </si>
  <si>
    <t xml:space="preserve">Selezione per l'affidamento di un incarico professionale </t>
  </si>
  <si>
    <t>Affidamento mediante procedura aperta (o ristretta) di lavori, servizi, forniture</t>
  </si>
  <si>
    <t>Affidamento diretto di lavori, servizi o forniture</t>
  </si>
  <si>
    <t>Permesso di costruire in aree assoggettate ad autorizzazione paesaggistica</t>
  </si>
  <si>
    <t>Provvedimenti di pianificazione urbanistica generale</t>
  </si>
  <si>
    <t>Provvedimenti di pianificazione urbanistica attuativa</t>
  </si>
  <si>
    <t xml:space="preserve">Levata dei protesti </t>
  </si>
  <si>
    <t>Gestione delle sanzioni per violazione del CDS</t>
  </si>
  <si>
    <t>Accertamenti e verifiche dei tributi locali</t>
  </si>
  <si>
    <t>Accertamenti con adesione dei tributi locali</t>
  </si>
  <si>
    <t>Accertamenti e controlli sugli abusi edilizi</t>
  </si>
  <si>
    <t>Incentivi economici al personale (produttività e retribuzioni di risultato)</t>
  </si>
  <si>
    <t>Autorizzazione all’occupazione del suolo pubblico</t>
  </si>
  <si>
    <t>Documenti di identità</t>
  </si>
  <si>
    <t>Servizi per minori e famiglie</t>
  </si>
  <si>
    <t>Servizi assistenziali e socio-sanitari per anziani</t>
  </si>
  <si>
    <t>Servizi per disabili</t>
  </si>
  <si>
    <t>Servizi per adulti in difficoltà</t>
  </si>
  <si>
    <t>Servizi di integrazione dei cittadini stranieri</t>
  </si>
  <si>
    <t>Raccolta e smaltimento rifiuti</t>
  </si>
  <si>
    <t>Gestione delle sepolture e dei loculi</t>
  </si>
  <si>
    <t>Gestione delle tombe di famiglia</t>
  </si>
  <si>
    <t>Rilascio di patrocini</t>
  </si>
  <si>
    <t>Gestione dei procedimenti di segnalazione e reclamo</t>
  </si>
  <si>
    <t>Gestione della leva</t>
  </si>
  <si>
    <t>Gestione dell'elettorato</t>
  </si>
  <si>
    <t>Gestione degli alloggi pubblici</t>
  </si>
  <si>
    <t>Vigilanza sulla circolazione e la sosta</t>
  </si>
  <si>
    <t>Affidamenti in house</t>
  </si>
  <si>
    <t>Controlli sull'uso del territorio</t>
  </si>
  <si>
    <t>In relazione all'assegnazione dei punteggi sul rischio,​ gli stessi rappresentano valori adatti ad un comune che non ha avuto al momento alcun episodio corruttivo, si è​ quindi ​scelto di mantenere un punteggio standard.</t>
  </si>
  <si>
    <t>Indice schede per la valutazione del rischio</t>
  </si>
  <si>
    <t>Alla fine della lavorazione, è possibile stampare il prospetto finale, da allegare alla deliberazione comunale e al Piano Triennale per la Prevenzione della Corruzione e per la Trasparenza.</t>
  </si>
  <si>
    <t>SI</t>
  </si>
  <si>
    <t>NO</t>
  </si>
  <si>
    <t>Concorso per l'assunzione di personale</t>
  </si>
  <si>
    <t>1. Valutazione della probabilità</t>
  </si>
  <si>
    <t xml:space="preserve">Criteri </t>
  </si>
  <si>
    <t xml:space="preserve">Punteggi </t>
  </si>
  <si>
    <t>Criterio 1: discrezionalità</t>
  </si>
  <si>
    <t>Il processo è discrezionale?</t>
  </si>
  <si>
    <t>No, è del tutto vincolato = 1</t>
  </si>
  <si>
    <t>È parzialmente vincolato dalla legge e da atti amministrativi (regolamenti, direttive, circolari) = 2</t>
  </si>
  <si>
    <t>È parzialmente vincolato solo dalla legge = 3</t>
  </si>
  <si>
    <t>È parzialmente vincolato solo da atti amministrativi (regolamenti, direttive, circolari) = 4</t>
  </si>
  <si>
    <t>È altamente discrezionale = 5</t>
  </si>
  <si>
    <t xml:space="preserve">punteggio assegnato </t>
  </si>
  <si>
    <t>Criterio 2: rilevanza esterna</t>
  </si>
  <si>
    <t>Il processo produce effetti diretti all'esterno dell'amministrazione di riferimento ?</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</si>
  <si>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</si>
  <si>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</si>
  <si>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</si>
  <si>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</si>
  <si>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</si>
  <si>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</si>
  <si>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</si>
  <si>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</si>
  <si>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</si>
  <si>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</si>
  <si>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</si>
  <si>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</si>
  <si>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Criterio 5: frazionabilità del processo</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</si>
  <si>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</si>
  <si>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</si>
  <si>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</si>
  <si>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</si>
  <si>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</si>
  <si>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</si>
  <si>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</si>
  <si>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</si>
  <si>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</si>
  <si>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Valore stimato della probabilità</t>
  </si>
  <si>
    <t>0 = nessuna probabilità; 1 = improbabile; 2 = poco probabile; 3 = probabile; 4 = molto probabile; 5 = altamente probabile.</t>
  </si>
  <si>
    <t>-</t>
  </si>
  <si>
    <t>Seleziona da elenco:</t>
  </si>
  <si>
    <t>Il risultato finale del processo può essere raggiunto anche effettuando una pluralità di operazioni di entità economica ridotta che, considerate complessivamente, alla fine assicurano lo stesso risultato?</t>
  </si>
  <si>
    <t>Scheda</t>
  </si>
  <si>
    <t>Processo valutato?</t>
  </si>
  <si>
    <t>Torna all'indice</t>
  </si>
  <si>
    <t>Indice dei processi sottoposti a valutazione rischio 
(LINK ALLE SCHEDE)</t>
  </si>
  <si>
    <r>
      <t xml:space="preserve">Ogni scheda si compone di tre parti, la prima di </t>
    </r>
    <r>
      <rPr>
        <b/>
        <u/>
        <sz val="12"/>
        <color theme="1"/>
        <rFont val="Arial"/>
        <family val="2"/>
      </rPr>
      <t>valutazione delle probabilità</t>
    </r>
    <r>
      <rPr>
        <sz val="12"/>
        <color theme="1"/>
        <rFont val="Arial"/>
        <family val="2"/>
      </rPr>
      <t xml:space="preserve">, la seconda con la </t>
    </r>
    <r>
      <rPr>
        <b/>
        <u/>
        <sz val="12"/>
        <color theme="1"/>
        <rFont val="Arial"/>
        <family val="2"/>
      </rPr>
      <t>valutazione dell’impatto</t>
    </r>
    <r>
      <rPr>
        <sz val="12"/>
        <color theme="1"/>
        <rFont val="Arial"/>
        <family val="2"/>
      </rPr>
      <t xml:space="preserve"> e la terza con la </t>
    </r>
    <r>
      <rPr>
        <b/>
        <u/>
        <sz val="12"/>
        <color theme="1"/>
        <rFont val="Arial"/>
        <family val="2"/>
      </rPr>
      <t>valutazione complessiva del rischio</t>
    </r>
  </si>
  <si>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</si>
  <si>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</si>
  <si>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</si>
  <si>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</si>
  <si>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</si>
  <si>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</si>
  <si>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</si>
  <si>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</si>
  <si>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</si>
  <si>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</si>
  <si>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</si>
  <si>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</si>
  <si>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</si>
  <si>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</si>
  <si>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</si>
  <si>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Valore stimato dell'impatto</t>
  </si>
  <si>
    <t>0 = nessun impatto; 1 = marginale; 2 = minore; 3 = soglia; 4 = serio; 5 = superiore</t>
  </si>
  <si>
    <t>3. Valutazione complessiva del rischio</t>
  </si>
  <si>
    <t>Fino a circa il 20% = 1</t>
  </si>
  <si>
    <t>Fino a circa il 40% = 2</t>
  </si>
  <si>
    <t>Fino a circa il 60% = 3</t>
  </si>
  <si>
    <t>Fino a circa lo 80% = 4</t>
  </si>
  <si>
    <t>Fino a circa il 100% = 5</t>
  </si>
  <si>
    <t>Processo valutato</t>
  </si>
  <si>
    <t>Controllo compilazione</t>
  </si>
  <si>
    <t>A livello di dirigente di ufficio non generale, ovvero posizione apicale o posizione organizzativa = 3</t>
  </si>
  <si>
    <t>A livello di addetto = 1</t>
  </si>
  <si>
    <t>A livello di collaboratore o funzionario = 2</t>
  </si>
  <si>
    <t>A livello di dirigente d'ufficio generale = 4</t>
  </si>
  <si>
    <t>A livello di capo dipartimento/segretario generale = 5</t>
  </si>
  <si>
    <t xml:space="preserve">Valutazione complessiva del rischio = probabilità * impatto </t>
  </si>
  <si>
    <t>Probabilità</t>
  </si>
  <si>
    <t>Impatto</t>
  </si>
  <si>
    <t>Rischio</t>
  </si>
  <si>
    <t>Valutare i punteggi proposti inserendo​, dove necessario, le eventuali variazioni: per accedere alla compilazione delle schede, cliccare sul singolo procedimento.</t>
  </si>
  <si>
    <t>4. Misure specifiche da adottare nel triennio per ridurre ulteriormente il rischio</t>
  </si>
  <si>
    <t>Permesso di costruire</t>
  </si>
  <si>
    <t xml:space="preserve">Concessione di sovvenzioni, contributi, sussidi, ausili finanziari, nonché attribuzione di vantaggi economici di qualunque genere </t>
  </si>
  <si>
    <t>Gestione ordinaria delle entrate di bilancio</t>
  </si>
  <si>
    <t>Gestione ordinaria delle spese di bilancio</t>
  </si>
  <si>
    <t>Autorizzazioni ex artt. 68 e 69 del TULPS (spettacoli anche viaggianti, pubblici intrattenimenti, feste da ballo, esposizioni, gare)</t>
  </si>
  <si>
    <t>Permesso di costruire convenzionato</t>
  </si>
  <si>
    <t>Pratiche anagrafiche</t>
  </si>
  <si>
    <t>Gestione del protocollo</t>
  </si>
  <si>
    <t>Gestione dell'archivio</t>
  </si>
  <si>
    <t>Organizzazione eventi</t>
  </si>
  <si>
    <t>Gare ad evidenza pubblica di vendita di beni</t>
  </si>
  <si>
    <t>Funzionamento degli organi collegiali</t>
  </si>
  <si>
    <t>Formazione di determinazioni, ordinanze, decreti ed altri atti amministrativi</t>
  </si>
  <si>
    <t>Designazione dei rappresentanti dell'ente presso enti, società, fondazioni</t>
  </si>
  <si>
    <t>Gestione del diritto allo studio</t>
  </si>
  <si>
    <t>Avvertenza metodologica</t>
  </si>
  <si>
    <t>Le presenti schede sono state predisposte in funzione del documento principale a cui si riferiscono.</t>
  </si>
  <si>
    <r>
      <t xml:space="preserve">In tale documento </t>
    </r>
    <r>
      <rPr>
        <b/>
        <u/>
        <sz val="10"/>
        <color theme="1"/>
        <rFont val="Arial"/>
        <family val="2"/>
      </rPr>
      <t>sono indicate le premesse</t>
    </r>
    <r>
      <rPr>
        <sz val="10"/>
        <color theme="1"/>
        <rFont val="Arial"/>
        <family val="2"/>
      </rPr>
      <t xml:space="preserve"> che hanno portato alla loro redazione, che sono di due ordini: gli aspetti locali e particolari di questo comune e le indicazioni standardizzate dell’ANAC. </t>
    </r>
  </si>
  <si>
    <t>Sull’assegnazione dei punteggi sul rischio, essendo questo un comune che non ha avuto al momento alcun episodio corruttivo, si è scelto di mantenere un punteggio standard.</t>
  </si>
  <si>
    <r>
      <t xml:space="preserve">Anche i </t>
    </r>
    <r>
      <rPr>
        <b/>
        <u/>
        <sz val="10"/>
        <color theme="1"/>
        <rFont val="Arial"/>
        <family val="2"/>
      </rPr>
      <t>risultati finali della valutazione del rischio</t>
    </r>
    <r>
      <rPr>
        <sz val="10"/>
        <color theme="1"/>
        <rFont val="Arial"/>
        <family val="2"/>
      </rPr>
      <t xml:space="preserve"> sono stati poi riportati nel documento principale e appositamente riassunti in tabelle di facile lettura.</t>
    </r>
  </si>
  <si>
    <r>
      <t xml:space="preserve">A chi riscontra omissioni, imprecisioni o errori è richiesto di segnalarlo all’indirizzo PEC istituzionale che è: </t>
    </r>
    <r>
      <rPr>
        <i/>
        <sz val="10"/>
        <color theme="1"/>
        <rFont val="Arial"/>
        <family val="2"/>
      </rPr>
      <t>...................</t>
    </r>
    <r>
      <rPr>
        <i/>
        <sz val="10"/>
        <color rgb="FFFF0000"/>
        <rFont val="Arial"/>
        <family val="2"/>
      </rPr>
      <t xml:space="preserve"> , indirizzando apposita nota al Segretario Comunale.</t>
    </r>
  </si>
  <si>
    <t>INDICE DELLE SCHEDE</t>
  </si>
  <si>
    <r>
      <t xml:space="preserve">Ogni scheda si compone di tre parti, la prima di </t>
    </r>
    <r>
      <rPr>
        <b/>
        <i/>
        <u/>
        <sz val="10"/>
        <color theme="1"/>
        <rFont val="Arial"/>
        <family val="2"/>
      </rPr>
      <t>valutazione delle probabilità</t>
    </r>
    <r>
      <rPr>
        <i/>
        <sz val="10"/>
        <color theme="1"/>
        <rFont val="Arial"/>
        <family val="2"/>
      </rPr>
      <t xml:space="preserve">, la seconda, nella pagina successiva, con la </t>
    </r>
    <r>
      <rPr>
        <b/>
        <i/>
        <u/>
        <sz val="10"/>
        <color theme="1"/>
        <rFont val="Arial"/>
        <family val="2"/>
      </rPr>
      <t>valutazione dell’impatto</t>
    </r>
    <r>
      <rPr>
        <i/>
        <sz val="10"/>
        <color theme="1"/>
        <rFont val="Arial"/>
        <family val="2"/>
      </rPr>
      <t xml:space="preserve"> e la terza con la </t>
    </r>
    <r>
      <rPr>
        <b/>
        <i/>
        <u/>
        <sz val="10"/>
        <color theme="1"/>
        <rFont val="Arial"/>
        <family val="2"/>
      </rPr>
      <t>valutazione complessiva del rischio</t>
    </r>
  </si>
  <si>
    <t xml:space="preserve">02 - Concorso per la progressione in carriera del personale </t>
  </si>
  <si>
    <t>Probabilità (P)</t>
  </si>
  <si>
    <t>Impatto (I)</t>
  </si>
  <si>
    <t>Rischio (Pxl)</t>
  </si>
  <si>
    <t>45 - Vigilanza sulla circolazione e la sosta</t>
  </si>
  <si>
    <t>Rischio basso</t>
  </si>
  <si>
    <t>Richio medio-alto</t>
  </si>
  <si>
    <t>Rischio medio-basso</t>
  </si>
  <si>
    <t>Rischio alto</t>
  </si>
  <si>
    <t>Rischio medio</t>
  </si>
  <si>
    <t>10 - Provvedimenti di pianificazione urbanistica attuativa</t>
  </si>
  <si>
    <t xml:space="preserve">11 - Levata dei protesti </t>
  </si>
  <si>
    <t>12 - Gestione delle sanzioni per violazione del CDS</t>
  </si>
  <si>
    <t>13 - Gestione ordinaria delle entrate di bilancio</t>
  </si>
  <si>
    <t>14 - Gestione ordinaria delle spese di bilancio</t>
  </si>
  <si>
    <t>15 - Accertamenti e verifiche dei tributi locali</t>
  </si>
  <si>
    <t>16 - Accertamenti con adesione dei tributi locali</t>
  </si>
  <si>
    <t>17 - Accertamenti e controlli sugli abusi edilizi</t>
  </si>
  <si>
    <t>18 - Incentivi economici al personale (produttività e retribuzioni di risultato)</t>
  </si>
  <si>
    <t>19 - Autorizzazione all’occupazione del suolo pubblico</t>
  </si>
  <si>
    <t>20 - Autorizzazioni ex artt. 68 e 69 del TULPS (spettacoli anche viaggianti, pubblici intrattenimenti, feste da ballo, esposizioni, gare)</t>
  </si>
  <si>
    <t>21 - Permesso di costruire convenzionato</t>
  </si>
  <si>
    <t>22 - Pratiche anagrafiche</t>
  </si>
  <si>
    <t>23 - Documenti di identità</t>
  </si>
  <si>
    <t>24 - Servizi per minori e famiglie</t>
  </si>
  <si>
    <t>25 - Servizi assistenziali e socio-sanitari per anziani</t>
  </si>
  <si>
    <t>26 - Servizi per disabili</t>
  </si>
  <si>
    <t>27 - Servizi per adulti in difficoltà</t>
  </si>
  <si>
    <t>28 - Servizi di integrazione dei cittadini stranieri</t>
  </si>
  <si>
    <t>29 - Raccolta e smaltimento rifiuti</t>
  </si>
  <si>
    <t>30 - Gestione del protocollo</t>
  </si>
  <si>
    <t>31 - Gestione dell'archivio</t>
  </si>
  <si>
    <t>32 - Gestione delle sepolture e dei loculi</t>
  </si>
  <si>
    <t>33 - Gestione delle tombe di famiglia</t>
  </si>
  <si>
    <t>34 - Organizzazione eventi</t>
  </si>
  <si>
    <t>35 - Rilascio di patrocini</t>
  </si>
  <si>
    <t>36 - Gare ad evidenza pubblica di vendita di beni</t>
  </si>
  <si>
    <t>37 - Funzionamento degli organi collegiali</t>
  </si>
  <si>
    <t>38 - Formazione di determinazioni, ordinanze, decreti ed altri atti amministrativi</t>
  </si>
  <si>
    <t>39 - Designazione dei rappresentanti dell'ente presso enti, società, fondazioni</t>
  </si>
  <si>
    <t>40 - Gestione dei procedimenti di segnalazione e reclamo</t>
  </si>
  <si>
    <t>41 - Gestione della leva</t>
  </si>
  <si>
    <t>42 - Gestione dell'elettorato</t>
  </si>
  <si>
    <t>43 - Gestione degli alloggi pubblici</t>
  </si>
  <si>
    <t>44 - Gestione del diritto allo studio</t>
  </si>
  <si>
    <t>47 - Affidamenti in house</t>
  </si>
  <si>
    <t>48 - Controlli sull'uso del territorio</t>
  </si>
  <si>
    <t>Misure riduzione rischio inserite</t>
  </si>
  <si>
    <t>Processo analizzato</t>
  </si>
  <si>
    <t>Misure per la riduzione del rischio</t>
  </si>
  <si>
    <t>Nuova scheda</t>
  </si>
  <si>
    <t>Processo non sottoposto a mappatura e valutazione del rischio</t>
  </si>
  <si>
    <t>01 - Concorso per l'assunzione di personale</t>
  </si>
  <si>
    <t xml:space="preserve">03 - Selezione per l'affidamento di un incarico professionale </t>
  </si>
  <si>
    <t>04 - Affidamento mediante procedura aperta (o ristretta) di lavori, servizi, forniture</t>
  </si>
  <si>
    <t>05 - Affidamento diretto di lavori, servizi o forniture</t>
  </si>
  <si>
    <t>06 - Permesso di costruire</t>
  </si>
  <si>
    <t>07 - Permesso di costruire in aree assoggettate ad autorizzazione paesaggistica</t>
  </si>
  <si>
    <t xml:space="preserve">08 - Concessione di sovvenzioni, contributi, sussidi, ausili finanziari, nonché attribuzione di vantaggi economici di qualunque genere </t>
  </si>
  <si>
    <t>09 - Provvedimenti di pianificazione urbanistica generale</t>
  </si>
  <si>
    <t>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t>
  </si>
  <si>
    <t>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t>
  </si>
  <si>
    <t>Pur con i recenti correttivi delle norme che obbligano a fare un piano preliminare e con delle forti limitazione della spesa, questo processo può nascondere una certa pericolosità corruttiva in relazione alle valutazioni di merito che, in via preliminare hanno detrminato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t>
  </si>
  <si>
    <t>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t>
  </si>
  <si>
    <t>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t>
  </si>
  <si>
    <t>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t>
  </si>
  <si>
    <t>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t>
  </si>
  <si>
    <t>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t>
  </si>
  <si>
    <t xml:space="preserve">Quando il segretario esercita questa funzione, lo fa sempre alla presenza di un suo collaboratore che sia in grado in ogni momento di testimoniare dell'integrità dei suoi comportamenti. </t>
  </si>
  <si>
    <t>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ruolo/risocssione coattiva"</t>
  </si>
  <si>
    <t>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t>
  </si>
  <si>
    <t>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t>
  </si>
  <si>
    <t>La misura più importante è inerente al processo di riscossione che deve essere progressivamente sempre più informatizzato e rendere automatico ogni passaggio, specie per quei tributi che vengono annullati, revocati o per i quali si decide di non procedere con la "messa a ruolo/risocssione coattiva"</t>
  </si>
  <si>
    <t>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ruolo/risocssione coattiva", si dovrà anche prevedere un meccanismo di trasparenza nei provvedimenti che autorizzano dette riduzioni, con particolare riferimento alla parte motivazionale.</t>
  </si>
  <si>
    <t>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t>
  </si>
  <si>
    <t>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t>
  </si>
  <si>
    <t>Se vengono applicate in modo chiaro e trasparente le disposizioni normative e regolamentari, non dovrebbero verificarsi fenomeni corruttivi. Questa fattispecie è comunque una di quelle in cui è rilevante anche il controllo delle entrate relative ai canoni previsti.</t>
  </si>
  <si>
    <t>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t>
  </si>
  <si>
    <t>In questo ente si sono adottate tutte le misure previste dall'ordinamento anagrafico al fine di avere accertamenti anagrafici, eseguiti da personale diverso dagli ufficiali d'anagrafe, scrupolosi e puntuali. Si consiglia la rotazione del personale impiegato negli accertamenti e di sottoporre tutte le pratiche anagrafiche sia immigratorie che di cambio indirizzoad accertamento eseguito dalla poliza municipale.</t>
  </si>
  <si>
    <t>Non si registrano pericoli corruttivi anche perché questo ente si è dotato del protocollo elettronico con profilatura dei flussi.</t>
  </si>
  <si>
    <t>Non si registrano pericoli corruttivi anche perché questo ente si è dotato di un manuale di gestione documentale che, unitamente al protocollo elettronico, determina una profilatura dei flussi documentali.</t>
  </si>
  <si>
    <t>Oltre a quanto indicato nella scheda precedente per quanto riguarda questa fattispecie si ritiene necessario adoattre un apposito regolamento e l'eventuale assegnazione di nuove tombe andrà fatta con apposito procedimento ad evidenza pubblica.</t>
  </si>
  <si>
    <t>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t>
  </si>
  <si>
    <t>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t>
  </si>
  <si>
    <t>Vanno previste vendite di beni mobili ed immobili solo se previste in appositi bandi con tutte le regole necessarie o con regolamenti che comunque prevedano un coinvolgimento di diversi soggetti.</t>
  </si>
  <si>
    <t>Non si ritiene necessario adottare misure particolari</t>
  </si>
  <si>
    <t>La leva militare al momento è sospesa, anche se in realtà le liste devono ancora essere compilate. Non esistono fattispecie teoriche di corruzione in questo campo.</t>
  </si>
  <si>
    <t>La maggioranza dei prodotti dell'ufficio elettorale è totalmente vincolata e non può prevedere episodi corruttivi, che invece si possono concretizzare, anche in modo "pericoloso" nei procedimenti di predisposizone delle liste elettorali (autentiche di firma, certifcazioni ecc.). In questi casi i dipendneti dell'ufficio elettorale, sia quelli a ciò destinati in via permanente che quelli in via straordinaria, dovranno essere controllati dai propri responsabili al fine di eseguire le loro prestazioni solo nell'ambito dell'ufficio elettorale e solo durante l'orario di ufficio con la presenza di altri dipendenti.</t>
  </si>
  <si>
    <t>L'assegnazione dei libri di testo, gratuita o semigratuita, è assolutamente vincolata e non può essere oggetto di corrzuione. Diverso invece il problema legato ai processi legati all'indiziduazione e gestione dei percorsi di scuola lavoro, specie quelli per cui questa amministrazione prevede dei compensi per i tirocinanti o stagisti. In questo caso gli accordi con le istituzioni scolastiche dovranno essere basati su procedimenti ad evidenza pubblica, premiando il merito o i soggetti svantaggiati.</t>
  </si>
  <si>
    <t>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t>
  </si>
  <si>
    <t>Mentre l'approvigionamento idrico per usi domestici non risulta particolarmente problematico, ci possono essere dei profili di criticità nel campo dell'approvigionamento idrico per usi agricoli ed industriali e per la gestione dei pozzi privati. La ferraginosità delle norme nazionali e regionali e l'oggettiva difficoltà dei controlli consigliano massima attenzione sui procedimenti di autorizzaizone dei prelievi e degli scarichi. Sarebbe utile la predisposizione di un regolamento comunale che partendo dalla normativa nazionale e regionale indichi le funzioni e le responsabilità dei vari uffici.</t>
  </si>
  <si>
    <t>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t>
  </si>
  <si>
    <t>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t>
  </si>
  <si>
    <r>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t>
    </r>
    <r>
      <rPr>
        <i/>
        <u/>
        <sz val="11"/>
        <color theme="1"/>
        <rFont val="Calibri"/>
        <family val="2"/>
        <scheme val="minor"/>
      </rPr>
      <t xml:space="preserve"> (o consorziali per gli enti che hanno questa dimensione sovracomunale)</t>
    </r>
  </si>
  <si>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t>
  </si>
  <si>
    <t xml:space="preserve">Processi sottoposti a valutazione del rischio </t>
  </si>
  <si>
    <t>Misure specifiche da adottare nel triennio per ridurre ulteriormente il rischio</t>
  </si>
  <si>
    <t>Vai al prospetto finale</t>
  </si>
  <si>
    <t>Vai alle Misure riduzione rischio</t>
  </si>
  <si>
    <t>Vai prospetto finale</t>
  </si>
  <si>
    <t>Gestione del reticolato idrico minore</t>
  </si>
  <si>
    <t>46 - Gestione del reticolato idrico minore</t>
  </si>
  <si>
    <t>I due fattori maggiori di rischio corruttivo sono legati alla rilevanza esterna del processo e al suo impatto economico. Si ritiene pertanto necessario adottare ogni misura possibile affinché le commissioni di concorso si adoperino nella massima traspare</t>
  </si>
  <si>
    <t>La carta d'identità viene in questo ente rilascaiata solo mediante la rpocedura informatica e ogni rilascio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</si>
  <si>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t>
  </si>
  <si>
    <t xml:space="preserve">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</si>
  <si>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costanete con lo sportello per l'immigrazione e l'ufficio stranieri della questura.</t>
  </si>
  <si>
    <t>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a livello di Aro con gara unica già aggiudicata</t>
  </si>
  <si>
    <t xml:space="preserve">Il forte controllo sociale derivato dalla forte esposizione del servizio all'atenzione di parenti e consocenti del defunto esclude pratiche corruttive nel servizio pratico di gestione cimiteriale. Per quanto riguarda la gestione delle concessioni cimiteriali è stato  adoattato un apposito regolamento e le tariffe sono aggiornate  </t>
  </si>
  <si>
    <t>Vanno distinte designazioni che non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t>
  </si>
  <si>
    <t>Questo comune si è dotato di un protocollo elettronico con cui  vengono profilati i flussi documentali, le segnalazioni, anche quelle anonime o con secretazione del mittente,  sono sempre rintracciabili rendendo evidente eventuali omissioni o fenomeni corruttivi.A21</t>
  </si>
  <si>
    <t>Le graduatorie per l'assegnazione degli alloggi popolari dovranno essere redatte esclusivamente da gruppi di lavoro o di progetto</t>
  </si>
  <si>
    <t>Piano Triennale per la Prevenzione della Corruzione e per la trasparenza 2020-2022</t>
  </si>
  <si>
    <t>Comune di .Roccalumera</t>
  </si>
  <si>
    <t>Provincia di Messina.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</si>
</sst>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b/>
      <sz val="12"/>
      <color rgb="FF000000"/>
      <name val="Arial"/>
      <family val="2"/>
    </font>
    <font>
      <sz val="12"/>
      <color theme="1"/>
      <name val="Calibri"/>
      <family val="2"/>
      <scheme val="minor"/>
    </font>
    <font>
      <sz val="12"/>
      <color rgb="FF000000"/>
      <name val="Arial"/>
      <family val="2"/>
    </font>
    <font>
      <sz val="24"/>
      <color theme="1"/>
      <name val="Arial"/>
      <family val="2"/>
    </font>
    <font>
      <b/>
      <sz val="12"/>
      <color theme="1"/>
      <name val="Calibri"/>
      <family val="2"/>
      <scheme val="minor"/>
    </font>
    <font>
      <sz val="10"/>
      <color theme="1"/>
      <name val="Arial"/>
      <family val="2"/>
    </font>
    <font>
      <sz val="12"/>
      <color theme="1"/>
      <name val="Arial"/>
      <family val="2"/>
    </font>
    <font>
      <b/>
      <sz val="12"/>
      <color theme="1"/>
      <name val="Arial"/>
      <family val="2"/>
    </font>
    <font>
      <sz val="8"/>
      <color rgb="FF000000"/>
      <name val="Arial"/>
      <family val="2"/>
    </font>
    <font>
      <b/>
      <sz val="10"/>
      <color rgb="FF000000"/>
      <name val="Arial"/>
      <family val="2"/>
    </font>
    <font>
      <b/>
      <sz val="11"/>
      <color rgb="FF000000"/>
      <name val="Arial"/>
      <family val="2"/>
    </font>
    <font>
      <sz val="9"/>
      <color rgb="FF000000"/>
      <name val="Arial"/>
      <family val="2"/>
    </font>
    <font>
      <sz val="10"/>
      <color rgb="FF000000"/>
      <name val="Arial"/>
      <family val="2"/>
    </font>
    <font>
      <u/>
      <sz val="11"/>
      <color theme="10"/>
      <name val="Calibri"/>
      <family val="2"/>
      <scheme val="minor"/>
    </font>
    <font>
      <b/>
      <u/>
      <sz val="14"/>
      <name val="Calibri"/>
      <family val="2"/>
      <scheme val="minor"/>
    </font>
    <font>
      <b/>
      <u/>
      <sz val="12"/>
      <color theme="1"/>
      <name val="Arial"/>
      <family val="2"/>
    </font>
    <font>
      <sz val="14"/>
      <color rgb="FF000000"/>
      <name val="Arial"/>
      <family val="2"/>
    </font>
    <font>
      <u/>
      <sz val="12"/>
      <color theme="10"/>
      <name val="Arial"/>
      <family val="2"/>
    </font>
    <font>
      <i/>
      <sz val="18"/>
      <color theme="1"/>
      <name val="Arial"/>
      <family val="2"/>
    </font>
    <font>
      <i/>
      <sz val="14"/>
      <color theme="1"/>
      <name val="Arial"/>
      <family val="2"/>
    </font>
    <font>
      <b/>
      <u/>
      <sz val="16"/>
      <color theme="1"/>
      <name val="Arial"/>
      <family val="2"/>
    </font>
    <font>
      <i/>
      <sz val="10"/>
      <color theme="1"/>
      <name val="Arial"/>
      <family val="2"/>
    </font>
    <font>
      <b/>
      <sz val="1"/>
      <color rgb="FF000000"/>
      <name val="Arial"/>
      <family val="2"/>
    </font>
    <font>
      <sz val="1"/>
      <color theme="1"/>
      <name val="Arial"/>
      <family val="2"/>
    </font>
    <font>
      <b/>
      <u/>
      <sz val="10"/>
      <color theme="1"/>
      <name val="Arial"/>
      <family val="2"/>
    </font>
    <font>
      <i/>
      <sz val="10"/>
      <color rgb="FFFF0000"/>
      <name val="Arial"/>
      <family val="2"/>
    </font>
    <font>
      <b/>
      <i/>
      <u/>
      <sz val="10"/>
      <color theme="1"/>
      <name val="Arial"/>
      <family val="2"/>
    </font>
    <font>
      <b/>
      <sz val="11"/>
      <color theme="1"/>
      <name val="Calibri"/>
      <family val="2"/>
      <scheme val="minor"/>
    </font>
    <font>
      <b/>
      <sz val="14"/>
      <color theme="1"/>
      <name val="Calibri"/>
      <family val="2"/>
      <scheme val="minor"/>
    </font>
    <font>
      <sz val="12"/>
      <color theme="10"/>
      <name val="Arial"/>
      <family val="2"/>
    </font>
    <font>
      <b/>
      <sz val="22"/>
      <color rgb="FF000000"/>
      <name val="Arial"/>
      <family val="2"/>
    </font>
    <font>
      <i/>
      <u/>
      <sz val="11"/>
      <color theme="1"/>
      <name val="Calibri"/>
      <family val="2"/>
      <scheme val="minor"/>
    </font>
    <font>
      <sz val="11"/>
      <color theme="0"/>
      <name val="Calibri"/>
      <family val="2"/>
      <scheme val="minor"/>
    </font>
  </fonts>
  <fills count="9">
    <fill>
      <patternFill patternType="none"/>
    </fill>
    <fill>
      <patternFill patternType="gray125"/>
    </fill>
    <fill>
      <patternFill patternType="solid">
        <fgColor rgb="FFF2F2F2"/>
        <bgColor indexed="64"/>
      </patternFill>
    </fill>
    <fill>
      <patternFill patternType="solid">
        <fgColor rgb="FF8DB3E2"/>
        <bgColor indexed="64"/>
      </patternFill>
    </fill>
    <fill>
      <patternFill patternType="solid">
        <fgColor theme="9" tint="0.79998168889431442"/>
        <bgColor indexed="64"/>
      </patternFill>
    </fill>
    <fill>
      <patternFill patternType="solid">
        <fgColor rgb="FFDAEEF3"/>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79998168889431442"/>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121">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0" fillId="0" borderId="0" xfId="0" applyAlignment="1">
      <alignment wrapText="1"/>
    </xf>
    <xf numFmtId="0" fontId="5" fillId="0" borderId="0" xfId="0" applyFont="1"/>
    <xf numFmtId="0" fontId="9" fillId="0" borderId="3" xfId="0" applyFont="1" applyBorder="1" applyAlignment="1">
      <alignment horizontal="left" vertical="center" wrapText="1"/>
    </xf>
    <xf numFmtId="0" fontId="9" fillId="0" borderId="3" xfId="0" applyFont="1" applyBorder="1" applyAlignment="1">
      <alignment horizontal="justify" vertical="center" wrapText="1"/>
    </xf>
    <xf numFmtId="0" fontId="0" fillId="0" borderId="6" xfId="0" applyBorder="1"/>
    <xf numFmtId="0" fontId="9" fillId="0" borderId="1" xfId="0" applyFont="1" applyBorder="1" applyAlignment="1">
      <alignment horizontal="left" vertical="center" wrapText="1"/>
    </xf>
    <xf numFmtId="0" fontId="13" fillId="0" borderId="3" xfId="0" applyFont="1" applyBorder="1" applyAlignment="1">
      <alignment horizontal="left" vertical="center" wrapText="1"/>
    </xf>
    <xf numFmtId="0" fontId="9" fillId="0" borderId="0" xfId="0" applyFont="1" applyFill="1" applyBorder="1" applyAlignment="1">
      <alignment horizontal="left" vertical="center" wrapText="1"/>
    </xf>
    <xf numFmtId="0" fontId="13" fillId="0" borderId="3" xfId="0" applyFont="1" applyBorder="1" applyAlignment="1">
      <alignment horizontal="justify" vertical="center" wrapText="1"/>
    </xf>
    <xf numFmtId="0" fontId="1" fillId="0" borderId="7" xfId="0" applyFont="1" applyBorder="1" applyAlignment="1">
      <alignment horizontal="right" vertical="center" wrapText="1"/>
    </xf>
    <xf numFmtId="0" fontId="10" fillId="0" borderId="13" xfId="0" applyFont="1" applyBorder="1" applyAlignment="1">
      <alignment horizontal="right" vertical="center" wrapText="1"/>
    </xf>
    <xf numFmtId="0" fontId="10" fillId="0" borderId="7" xfId="0" applyFont="1" applyBorder="1" applyAlignment="1">
      <alignment horizontal="center" vertical="center" wrapText="1"/>
    </xf>
    <xf numFmtId="0" fontId="10" fillId="5"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11" fillId="0" borderId="7" xfId="0" applyFont="1" applyBorder="1" applyAlignment="1">
      <alignment horizontal="right" vertical="center" wrapText="1"/>
    </xf>
    <xf numFmtId="0" fontId="6" fillId="0" borderId="0" xfId="0" applyFont="1" applyAlignment="1">
      <alignment vertical="center" wrapText="1"/>
    </xf>
    <xf numFmtId="0" fontId="18" fillId="6" borderId="4" xfId="1" applyFont="1" applyFill="1" applyBorder="1" applyAlignment="1">
      <alignment horizontal="left" vertical="center" wrapText="1"/>
    </xf>
    <xf numFmtId="0" fontId="10" fillId="5" borderId="17" xfId="0" applyFont="1" applyFill="1" applyBorder="1" applyAlignment="1">
      <alignment horizontal="center" vertical="center" wrapText="1"/>
    </xf>
    <xf numFmtId="0" fontId="10" fillId="0" borderId="18" xfId="0" applyFont="1" applyBorder="1" applyAlignment="1">
      <alignment horizontal="righ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0" fillId="0" borderId="20" xfId="0" applyFont="1" applyBorder="1" applyAlignment="1">
      <alignment horizontal="right" vertical="center" wrapText="1"/>
    </xf>
    <xf numFmtId="0" fontId="13" fillId="0" borderId="20" xfId="0" applyFont="1" applyBorder="1" applyAlignment="1">
      <alignment horizontal="justify" vertical="center" wrapText="1"/>
    </xf>
    <xf numFmtId="0" fontId="13" fillId="0" borderId="21" xfId="0" applyFont="1" applyBorder="1" applyAlignment="1">
      <alignment horizontal="left" vertical="center" wrapText="1"/>
    </xf>
    <xf numFmtId="0" fontId="13" fillId="0" borderId="21" xfId="0" applyFont="1" applyBorder="1" applyAlignment="1">
      <alignment horizontal="justify" vertical="center" wrapText="1"/>
    </xf>
    <xf numFmtId="0" fontId="10" fillId="5" borderId="23" xfId="0" applyFont="1" applyFill="1" applyBorder="1" applyAlignment="1">
      <alignment horizontal="center" vertical="center" wrapText="1"/>
    </xf>
    <xf numFmtId="2" fontId="1" fillId="5" borderId="24" xfId="0" applyNumberFormat="1" applyFont="1" applyFill="1" applyBorder="1" applyAlignment="1">
      <alignment horizontal="center" vertical="center" wrapText="1"/>
    </xf>
    <xf numFmtId="0" fontId="1" fillId="0" borderId="13" xfId="0" applyFont="1" applyBorder="1" applyAlignment="1">
      <alignment horizontal="right" vertical="center" wrapText="1"/>
    </xf>
    <xf numFmtId="0" fontId="3" fillId="0" borderId="13" xfId="0" applyFont="1" applyBorder="1" applyAlignment="1">
      <alignment horizontal="right" vertical="center" wrapText="1"/>
    </xf>
    <xf numFmtId="0" fontId="3" fillId="0" borderId="0" xfId="0" applyFont="1" applyBorder="1" applyAlignment="1">
      <alignment horizontal="right" vertical="center" wrapText="1"/>
    </xf>
    <xf numFmtId="2" fontId="1" fillId="0" borderId="0"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8" fillId="6" borderId="6" xfId="1" applyFont="1" applyFill="1" applyBorder="1" applyAlignment="1">
      <alignment horizontal="left" vertical="center" wrapText="1"/>
    </xf>
    <xf numFmtId="0" fontId="18" fillId="6" borderId="2" xfId="1" applyFont="1" applyFill="1" applyBorder="1" applyAlignment="1">
      <alignment horizontal="left" vertical="center" wrapText="1"/>
    </xf>
    <xf numFmtId="0" fontId="21" fillId="0" borderId="0" xfId="0" applyFont="1" applyBorder="1" applyAlignment="1">
      <alignment horizontal="justify" vertical="center"/>
    </xf>
    <xf numFmtId="0" fontId="0" fillId="0" borderId="0" xfId="0" applyBorder="1"/>
    <xf numFmtId="0" fontId="23" fillId="0" borderId="0" xfId="0" applyFont="1" applyBorder="1" applyAlignment="1">
      <alignment horizontal="justify" vertical="center"/>
    </xf>
    <xf numFmtId="0" fontId="24" fillId="0" borderId="0" xfId="0" applyFont="1" applyBorder="1" applyAlignment="1">
      <alignment horizontal="justify" vertical="center"/>
    </xf>
    <xf numFmtId="0" fontId="0" fillId="0" borderId="0" xfId="0" applyNumberFormat="1"/>
    <xf numFmtId="0" fontId="2" fillId="0" borderId="0" xfId="0" applyNumberFormat="1" applyFont="1"/>
    <xf numFmtId="0" fontId="0" fillId="0" borderId="0" xfId="0" applyAlignment="1">
      <alignment horizontal="center"/>
    </xf>
    <xf numFmtId="2" fontId="2" fillId="0" borderId="0" xfId="0" applyNumberFormat="1" applyFont="1"/>
    <xf numFmtId="2" fontId="0" fillId="0" borderId="0" xfId="0" applyNumberFormat="1"/>
    <xf numFmtId="2" fontId="0" fillId="0" borderId="0" xfId="0" applyNumberFormat="1" applyAlignment="1">
      <alignment horizontal="center"/>
    </xf>
    <xf numFmtId="0" fontId="0" fillId="0" borderId="0" xfId="0" applyAlignment="1">
      <alignment horizontal="center" wrapText="1"/>
    </xf>
    <xf numFmtId="2" fontId="2" fillId="0" borderId="0" xfId="0" applyNumberFormat="1" applyFont="1" applyAlignment="1">
      <alignment horizontal="center"/>
    </xf>
    <xf numFmtId="0" fontId="30" fillId="6" borderId="4" xfId="1" applyFont="1" applyFill="1" applyBorder="1" applyAlignment="1">
      <alignment horizontal="left" vertical="center" wrapText="1"/>
    </xf>
    <xf numFmtId="2" fontId="0" fillId="0" borderId="0" xfId="0" applyNumberFormat="1" applyAlignment="1">
      <alignment horizontal="center" wrapText="1"/>
    </xf>
    <xf numFmtId="0" fontId="29" fillId="8" borderId="0" xfId="0" applyFont="1" applyFill="1"/>
    <xf numFmtId="2" fontId="28" fillId="8" borderId="0" xfId="0" applyNumberFormat="1" applyFont="1" applyFill="1" applyAlignment="1">
      <alignment horizontal="center"/>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vertical="center"/>
    </xf>
    <xf numFmtId="1" fontId="1" fillId="0" borderId="3" xfId="0" applyNumberFormat="1" applyFont="1" applyBorder="1"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left"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20" fillId="0" borderId="0" xfId="0" applyFont="1" applyAlignment="1">
      <alignment horizontal="center" vertical="center"/>
    </xf>
    <xf numFmtId="0" fontId="12" fillId="4" borderId="16" xfId="0" applyFont="1" applyFill="1" applyBorder="1" applyAlignment="1" applyProtection="1">
      <alignment horizontal="center" vertical="center" wrapText="1"/>
      <protection locked="0"/>
    </xf>
    <xf numFmtId="0" fontId="12" fillId="4" borderId="22"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0" fillId="0" borderId="0" xfId="0" applyProtection="1">
      <protection locked="0"/>
    </xf>
    <xf numFmtId="0" fontId="15" fillId="7" borderId="1" xfId="1" applyFont="1" applyFill="1" applyBorder="1" applyAlignment="1">
      <alignment horizontal="center" vertical="center" wrapText="1"/>
    </xf>
    <xf numFmtId="0" fontId="15" fillId="7" borderId="0" xfId="1" applyFont="1" applyFill="1" applyBorder="1" applyAlignment="1">
      <alignment horizontal="center" vertical="center" wrapText="1"/>
    </xf>
    <xf numFmtId="0" fontId="29" fillId="8" borderId="0" xfId="0" applyFont="1" applyFill="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2" fontId="20" fillId="0" borderId="0" xfId="0" applyNumberFormat="1" applyFont="1" applyAlignment="1">
      <alignment horizontal="center" vertical="center"/>
    </xf>
    <xf numFmtId="2" fontId="33" fillId="0" borderId="0" xfId="0" applyNumberFormat="1" applyFont="1"/>
    <xf numFmtId="0" fontId="0" fillId="0" borderId="0" xfId="0" applyAlignment="1" applyProtection="1">
      <alignment wrapText="1"/>
      <protection locked="0"/>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4"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6" fillId="6" borderId="28" xfId="0" applyFont="1" applyFill="1" applyBorder="1" applyAlignment="1">
      <alignment horizontal="left" vertical="center" wrapText="1"/>
    </xf>
    <xf numFmtId="0" fontId="6" fillId="6" borderId="0" xfId="0" applyFont="1" applyFill="1" applyBorder="1" applyAlignment="1">
      <alignment horizontal="left" vertical="center" wrapText="1"/>
    </xf>
    <xf numFmtId="0" fontId="6" fillId="6" borderId="29" xfId="0" applyFont="1" applyFill="1" applyBorder="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xf>
    <xf numFmtId="0" fontId="31" fillId="0" borderId="0" xfId="0" applyFont="1" applyAlignment="1">
      <alignment horizontal="center" vertical="center" wrapText="1"/>
    </xf>
    <xf numFmtId="0" fontId="25" fillId="6" borderId="25" xfId="0" applyFont="1" applyFill="1" applyBorder="1" applyAlignment="1">
      <alignment horizontal="center" vertical="center"/>
    </xf>
    <xf numFmtId="0" fontId="25" fillId="6" borderId="26" xfId="0" applyFont="1" applyFill="1" applyBorder="1" applyAlignment="1">
      <alignment horizontal="center" vertical="center"/>
    </xf>
    <xf numFmtId="0" fontId="25" fillId="6" borderId="27" xfId="0" applyFont="1" applyFill="1" applyBorder="1" applyAlignment="1">
      <alignment horizontal="center" vertical="center"/>
    </xf>
    <xf numFmtId="0" fontId="26" fillId="6" borderId="30" xfId="0" applyFont="1" applyFill="1" applyBorder="1" applyAlignment="1">
      <alignment horizontal="center" vertical="center" wrapText="1"/>
    </xf>
    <xf numFmtId="0" fontId="26" fillId="6" borderId="31" xfId="0" applyFont="1" applyFill="1" applyBorder="1" applyAlignment="1">
      <alignment horizontal="center" vertical="center" wrapText="1"/>
    </xf>
    <xf numFmtId="0" fontId="26" fillId="6" borderId="32" xfId="0" applyFont="1" applyFill="1" applyBorder="1" applyAlignment="1">
      <alignment horizontal="center" vertical="center" wrapText="1"/>
    </xf>
    <xf numFmtId="0" fontId="11" fillId="0" borderId="0" xfId="0" applyFont="1" applyAlignment="1">
      <alignment horizontal="center" vertical="center"/>
    </xf>
    <xf numFmtId="0" fontId="22" fillId="0" borderId="0" xfId="0" applyFont="1" applyAlignment="1">
      <alignment horizontal="left" vertical="center" wrapText="1"/>
    </xf>
    <xf numFmtId="0" fontId="11" fillId="0" borderId="9" xfId="0" applyFont="1" applyBorder="1" applyAlignment="1">
      <alignment horizontal="left" vertical="center" wrapText="1"/>
    </xf>
    <xf numFmtId="0" fontId="11" fillId="0" borderId="11" xfId="0" applyFont="1" applyBorder="1"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15" fillId="7" borderId="7" xfId="1" applyFont="1" applyFill="1" applyBorder="1" applyAlignment="1">
      <alignment horizontal="center" vertical="center" wrapText="1"/>
    </xf>
    <xf numFmtId="0" fontId="15" fillId="7" borderId="8" xfId="1" applyFont="1" applyFill="1" applyBorder="1" applyAlignment="1">
      <alignment horizontal="center" vertical="center" wrapText="1"/>
    </xf>
    <xf numFmtId="0" fontId="15" fillId="7" borderId="2" xfId="1"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7" fillId="4" borderId="2" xfId="0" applyFont="1" applyFill="1" applyBorder="1" applyAlignment="1" applyProtection="1">
      <alignment horizontal="center" vertical="center" wrapText="1"/>
      <protection locked="0"/>
    </xf>
    <xf numFmtId="0" fontId="9" fillId="0" borderId="7" xfId="0" applyFont="1" applyBorder="1" applyAlignment="1">
      <alignment horizontal="left" vertical="center" wrapText="1"/>
    </xf>
    <xf numFmtId="0" fontId="9" fillId="0" borderId="2" xfId="0" applyFont="1" applyBorder="1" applyAlignment="1">
      <alignment horizontal="left" vertical="center" wrapText="1"/>
    </xf>
    <xf numFmtId="0" fontId="0" fillId="4" borderId="7" xfId="0" applyFill="1" applyBorder="1" applyAlignment="1" applyProtection="1">
      <alignment horizontal="left" vertical="center" wrapText="1"/>
      <protection locked="0"/>
    </xf>
    <xf numFmtId="0" fontId="0" fillId="4" borderId="2" xfId="0" applyFill="1" applyBorder="1" applyAlignment="1" applyProtection="1">
      <alignment horizontal="left" vertical="center" wrapText="1"/>
      <protection locked="0"/>
    </xf>
    <xf numFmtId="0" fontId="1" fillId="5" borderId="15" xfId="0" applyFont="1" applyFill="1" applyBorder="1" applyAlignment="1">
      <alignment horizontal="center" vertical="center" wrapText="1"/>
    </xf>
    <xf numFmtId="0" fontId="0" fillId="4" borderId="7" xfId="0" applyFill="1" applyBorder="1" applyAlignment="1" applyProtection="1">
      <alignment horizontal="left" vertical="center"/>
      <protection locked="0"/>
    </xf>
    <xf numFmtId="0" fontId="0" fillId="4" borderId="2" xfId="0" applyFill="1" applyBorder="1" applyAlignment="1" applyProtection="1">
      <alignment horizontal="left" vertical="center"/>
      <protection locked="0"/>
    </xf>
  </cellXfs>
  <cellStyles count="2">
    <cellStyle name="Collegamento ipertestuale" xfId="1" builtinId="8"/>
    <cellStyle name="Normale" xfId="0" builtinId="0"/>
  </cellStyles>
  <dxfs count="915">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alignment wrapText="1" readingOrder="0"/>
    </dxf>
    <dxf>
      <alignment wrapText="1" readingOrder="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font>
        <color theme="0"/>
      </font>
    </dxf>
    <dxf>
      <fill>
        <patternFill>
          <bgColor theme="9" tint="0.79998168889431442"/>
        </patternFill>
      </fill>
    </dxf>
    <dxf>
      <fill>
        <patternFill>
          <bgColor theme="7"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powerPivotData" Target="model/item.data"/><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pivotCacheDefinition" Target="pivotCache/pivotCacheDefinition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152397</xdr:colOff>
      <xdr:row>1</xdr:row>
      <xdr:rowOff>66676</xdr:rowOff>
    </xdr:from>
    <xdr:to>
      <xdr:col>5</xdr:col>
      <xdr:colOff>1162050</xdr:colOff>
      <xdr:row>4</xdr:row>
      <xdr:rowOff>552450</xdr:rowOff>
    </xdr:to>
    <xdr:sp macro="" textlink="">
      <xdr:nvSpPr>
        <xdr:cNvPr id="2" name="Rettangolo 1">
          <a:extLst>
            <a:ext uri="{FF2B5EF4-FFF2-40B4-BE49-F238E27FC236}">
              <a16:creationId xmlns:a16="http://schemas.microsoft.com/office/drawing/2014/main" id="{00000000-0008-0000-0000-000002000000}"/>
            </a:ext>
          </a:extLst>
        </xdr:cNvPr>
        <xdr:cNvSpPr/>
      </xdr:nvSpPr>
      <xdr:spPr>
        <a:xfrm>
          <a:off x="8058147" y="266701"/>
          <a:ext cx="2057403" cy="1971674"/>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endParaRPr lang="it-IT"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it-IT" sz="1200" b="1">
              <a:solidFill>
                <a:sysClr val="windowText" lastClr="000000"/>
              </a:solidFill>
              <a:effectLst/>
              <a:latin typeface="+mn-lt"/>
              <a:ea typeface="+mn-ea"/>
              <a:cs typeface="+mn-cs"/>
            </a:rPr>
            <a:t>Non è necessario stampare questo foglio ai fini della redazione dell'allegato al Piano.</a:t>
          </a:r>
          <a:endParaRPr lang="it-IT" sz="1200">
            <a:solidFill>
              <a:sysClr val="windowText" lastClr="000000"/>
            </a:solidFill>
          </a:endParaRPr>
        </a:p>
        <a:p>
          <a:pPr algn="l"/>
          <a:r>
            <a:rPr lang="it-IT" sz="1200">
              <a:solidFill>
                <a:sysClr val="windowText" lastClr="000000"/>
              </a:solidFill>
            </a:rPr>
            <a:t>La pagina serve per accedere</a:t>
          </a:r>
          <a:r>
            <a:rPr lang="it-IT" sz="1200" baseline="0">
              <a:solidFill>
                <a:sysClr val="windowText" lastClr="000000"/>
              </a:solidFill>
            </a:rPr>
            <a:t> rapidamente alle schede e avere un riassunto dei processi valutati.</a:t>
          </a:r>
        </a:p>
      </xdr:txBody>
    </xdr:sp>
    <xdr:clientData/>
  </xdr:twoCellAnchor>
  <xdr:twoCellAnchor>
    <xdr:from>
      <xdr:col>5</xdr:col>
      <xdr:colOff>1257297</xdr:colOff>
      <xdr:row>1</xdr:row>
      <xdr:rowOff>76201</xdr:rowOff>
    </xdr:from>
    <xdr:to>
      <xdr:col>27</xdr:col>
      <xdr:colOff>28575</xdr:colOff>
      <xdr:row>4</xdr:row>
      <xdr:rowOff>400051</xdr:rowOff>
    </xdr:to>
    <xdr:sp macro="" textlink="">
      <xdr:nvSpPr>
        <xdr:cNvPr id="3" name="Rettangolo 2">
          <a:extLst>
            <a:ext uri="{FF2B5EF4-FFF2-40B4-BE49-F238E27FC236}">
              <a16:creationId xmlns:a16="http://schemas.microsoft.com/office/drawing/2014/main" id="{00000000-0008-0000-0000-000003000000}"/>
            </a:ext>
          </a:extLst>
        </xdr:cNvPr>
        <xdr:cNvSpPr/>
      </xdr:nvSpPr>
      <xdr:spPr>
        <a:xfrm>
          <a:off x="10210797" y="276226"/>
          <a:ext cx="2057403" cy="18097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Attenzione:</a:t>
          </a:r>
        </a:p>
        <a:p>
          <a:pPr algn="l"/>
          <a:endParaRPr lang="it-IT"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it-IT" sz="1200" b="1">
              <a:solidFill>
                <a:sysClr val="windowText" lastClr="000000"/>
              </a:solidFill>
              <a:effectLst/>
              <a:latin typeface="+mn-lt"/>
              <a:ea typeface="+mn-ea"/>
              <a:cs typeface="+mn-cs"/>
            </a:rPr>
            <a:t>Alcune delle misure per la riduzione del rischio proposte hanno delle parti variabili che richiedono una parsonalizzazione da parte dell'Ente.</a:t>
          </a:r>
          <a:r>
            <a:rPr lang="it-IT" sz="1200" b="1" baseline="0">
              <a:solidFill>
                <a:sysClr val="windowText" lastClr="000000"/>
              </a:solidFill>
              <a:effectLst/>
              <a:latin typeface="+mn-lt"/>
              <a:ea typeface="+mn-ea"/>
              <a:cs typeface="+mn-cs"/>
            </a:rPr>
            <a:t> Nello specifico:</a:t>
          </a:r>
          <a:endParaRPr lang="it-IT" sz="1200" b="1">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it-IT" sz="1200" b="1">
              <a:solidFill>
                <a:sysClr val="windowText" lastClr="000000"/>
              </a:solidFill>
              <a:effectLst/>
              <a:latin typeface="+mn-lt"/>
              <a:ea typeface="+mn-ea"/>
              <a:cs typeface="+mn-cs"/>
            </a:rPr>
            <a:t>23</a:t>
          </a:r>
          <a:r>
            <a:rPr lang="it-IT" sz="1200" b="1" baseline="0">
              <a:solidFill>
                <a:sysClr val="windowText" lastClr="000000"/>
              </a:solidFill>
              <a:effectLst/>
              <a:latin typeface="+mn-lt"/>
              <a:ea typeface="+mn-ea"/>
              <a:cs typeface="+mn-cs"/>
            </a:rPr>
            <a:t>-24-25-26-27-28-29-32-40</a:t>
          </a:r>
          <a:endParaRPr lang="it-IT"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28576</xdr:rowOff>
    </xdr:from>
    <xdr:to>
      <xdr:col>6</xdr:col>
      <xdr:colOff>0</xdr:colOff>
      <xdr:row>7</xdr:row>
      <xdr:rowOff>140804</xdr:rowOff>
    </xdr:to>
    <xdr:sp macro="" textlink="">
      <xdr:nvSpPr>
        <xdr:cNvPr id="8193" name="Casella di testo 2">
          <a:extLst>
            <a:ext uri="{FF2B5EF4-FFF2-40B4-BE49-F238E27FC236}">
              <a16:creationId xmlns:a16="http://schemas.microsoft.com/office/drawing/2014/main" id="{00000000-0008-0000-0100-000001200000}"/>
            </a:ext>
          </a:extLst>
        </xdr:cNvPr>
        <xdr:cNvSpPr txBox="1">
          <a:spLocks noChangeArrowheads="1"/>
        </xdr:cNvSpPr>
      </xdr:nvSpPr>
      <xdr:spPr bwMode="auto">
        <a:xfrm>
          <a:off x="0" y="1734793"/>
          <a:ext cx="8696739" cy="733424"/>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200" b="1" i="0" u="sng" strike="noStrike" baseline="0">
              <a:solidFill>
                <a:srgbClr val="000000"/>
              </a:solidFill>
              <a:latin typeface="Arial"/>
              <a:cs typeface="Arial"/>
            </a:rPr>
            <a:t>Allegato n. 1</a:t>
          </a:r>
          <a:endParaRPr lang="it-IT" sz="1200" b="0" i="0" u="none" strike="noStrike" baseline="0">
            <a:solidFill>
              <a:srgbClr val="000000"/>
            </a:solidFill>
            <a:latin typeface="Arial"/>
            <a:cs typeface="Arial"/>
          </a:endParaRPr>
        </a:p>
        <a:p>
          <a:pPr algn="ctr" rtl="0">
            <a:defRPr sz="1000"/>
          </a:pPr>
          <a:r>
            <a:rPr lang="it-IT" sz="1800" b="0" i="0" u="none" strike="noStrike" baseline="0">
              <a:solidFill>
                <a:srgbClr val="000000"/>
              </a:solidFill>
              <a:latin typeface="Arial"/>
              <a:cs typeface="Arial"/>
            </a:rPr>
            <a:t>Schede per la valutazione del rischio</a:t>
          </a:r>
        </a:p>
        <a:p>
          <a:pPr algn="ctr" rtl="0">
            <a:defRPr sz="1000"/>
          </a:pPr>
          <a:r>
            <a:rPr lang="it-IT" sz="1100" b="0" i="1" u="none" strike="noStrike" baseline="0">
              <a:solidFill>
                <a:srgbClr val="000000"/>
              </a:solidFill>
              <a:latin typeface="Arial"/>
              <a:cs typeface="Arial"/>
            </a:rPr>
            <a:t>Approvate come allegato  alla deliberazione della Giunta Comunale n.  10. del .28./.01../..2020..</a:t>
          </a:r>
        </a:p>
      </xdr:txBody>
    </xdr:sp>
    <xdr:clientData/>
  </xdr:twoCellAnchor>
  <xdr:twoCellAnchor>
    <xdr:from>
      <xdr:col>7</xdr:col>
      <xdr:colOff>70994</xdr:colOff>
      <xdr:row>18</xdr:row>
      <xdr:rowOff>14200</xdr:rowOff>
    </xdr:from>
    <xdr:to>
      <xdr:col>8</xdr:col>
      <xdr:colOff>986045</xdr:colOff>
      <xdr:row>27</xdr:row>
      <xdr:rowOff>13608</xdr:rowOff>
    </xdr:to>
    <xdr:sp macro="" textlink="">
      <xdr:nvSpPr>
        <xdr:cNvPr id="4" name="Rettangolo 3">
          <a:extLst>
            <a:ext uri="{FF2B5EF4-FFF2-40B4-BE49-F238E27FC236}">
              <a16:creationId xmlns:a16="http://schemas.microsoft.com/office/drawing/2014/main" id="{00000000-0008-0000-0100-000004000000}"/>
            </a:ext>
          </a:extLst>
        </xdr:cNvPr>
        <xdr:cNvSpPr/>
      </xdr:nvSpPr>
      <xdr:spPr>
        <a:xfrm>
          <a:off x="12154137" y="4722271"/>
          <a:ext cx="2166908" cy="1591444"/>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842340</xdr:colOff>
      <xdr:row>0</xdr:row>
      <xdr:rowOff>152814</xdr:rowOff>
    </xdr:from>
    <xdr:to>
      <xdr:col>2</xdr:col>
      <xdr:colOff>4600574</xdr:colOff>
      <xdr:row>2</xdr:row>
      <xdr:rowOff>219075</xdr:rowOff>
    </xdr:to>
    <xdr:sp macro="" textlink="">
      <xdr:nvSpPr>
        <xdr:cNvPr id="4" name="Casella di testo 2">
          <a:extLst>
            <a:ext uri="{FF2B5EF4-FFF2-40B4-BE49-F238E27FC236}">
              <a16:creationId xmlns:a16="http://schemas.microsoft.com/office/drawing/2014/main" id="{00000000-0008-0000-0200-000004000000}"/>
            </a:ext>
          </a:extLst>
        </xdr:cNvPr>
        <xdr:cNvSpPr txBox="1">
          <a:spLocks noChangeArrowheads="1"/>
        </xdr:cNvSpPr>
      </xdr:nvSpPr>
      <xdr:spPr bwMode="auto">
        <a:xfrm>
          <a:off x="1156665" y="152814"/>
          <a:ext cx="8396909" cy="723486"/>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800" b="0" i="0" u="none" strike="noStrike" baseline="0">
              <a:solidFill>
                <a:srgbClr val="000000"/>
              </a:solidFill>
              <a:latin typeface="Arial"/>
              <a:cs typeface="Arial"/>
            </a:rPr>
            <a:t>Misure specifiche da adottare nel triennio per ridurre ulteriormente il rischio</a:t>
          </a:r>
        </a:p>
      </xdr:txBody>
    </xdr:sp>
    <xdr:clientData/>
  </xdr:twoCellAnchor>
  <xdr:twoCellAnchor>
    <xdr:from>
      <xdr:col>3</xdr:col>
      <xdr:colOff>99733</xdr:colOff>
      <xdr:row>5</xdr:row>
      <xdr:rowOff>171451</xdr:rowOff>
    </xdr:from>
    <xdr:to>
      <xdr:col>5</xdr:col>
      <xdr:colOff>420409</xdr:colOff>
      <xdr:row>7</xdr:row>
      <xdr:rowOff>779370</xdr:rowOff>
    </xdr:to>
    <xdr:sp macro="" textlink="">
      <xdr:nvSpPr>
        <xdr:cNvPr id="5" name="Rettangolo 4">
          <a:extLst>
            <a:ext uri="{FF2B5EF4-FFF2-40B4-BE49-F238E27FC236}">
              <a16:creationId xmlns:a16="http://schemas.microsoft.com/office/drawing/2014/main" id="{00000000-0008-0000-0200-000005000000}"/>
            </a:ext>
          </a:extLst>
        </xdr:cNvPr>
        <xdr:cNvSpPr/>
      </xdr:nvSpPr>
      <xdr:spPr>
        <a:xfrm>
          <a:off x="11767858" y="2181226"/>
          <a:ext cx="2168526" cy="1750919"/>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saveData="0" refreshedBy="Riccardo Moraldi" refreshedDate="43054.382127199075" createdVersion="5" refreshedVersion="5" minRefreshableVersion="3" recordCount="53">
  <cacheSource type="worksheet">
    <worksheetSource ref="G11:J64" sheet="Indice Schede"/>
  </cacheSource>
  <cacheFields count="4">
    <cacheField name="Procedimento o sottoprocedimento a rischio" numFmtId="0">
      <sharedItems count="49">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Accertamenti e verifiche dei tributi loc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Pratiche anagrafich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33 - Gestione delle tombe di famiglia"/>
        <s v="34 - Organizzazione eventi"/>
        <s v="35 - Rilascio di patrocini"/>
        <s v="36 - Gare ad evidenza pubblica di vendita di beni"/>
        <s v="37 - Funzionamento degli organi collegiali"/>
        <s v="38 - Formazione di determinazioni, ordinanze, decreti ed altri atti amministrativi"/>
        <s v="39 - Designazione dei rappresentanti dell'ente presso enti, società, fondazioni"/>
        <s v="40 - Gestione dei procedimenti di segnalazione e reclamo"/>
        <s v="41 - Gestione della leva"/>
        <s v="42 - Gestione dell'elettorato"/>
        <s v="43 - Gestione degli alloggi pubblici"/>
        <s v="44 - Gestione del diritto allo studio"/>
        <s v="45 - Vigilanza sulla circolazione e la sosta"/>
        <s v="46 - Gestione del reticolato idrico minore"/>
        <s v="47 - Affidamenti in house"/>
        <s v="48 - Controlli sull'uso del territorio"/>
        <s v=""/>
      </sharedItems>
    </cacheField>
    <cacheField name="Probabilità" numFmtId="2">
      <sharedItems containsMixedTypes="1" containsNumber="1" minValue="1.1666666666666667" maxValue="4" count="18">
        <n v="2.5"/>
        <n v="2"/>
        <n v="3.5"/>
        <n v="2.3333333333333335"/>
        <n v="2.8333333333333335"/>
        <n v="3"/>
        <n v="1.8333333333333333"/>
        <n v="4"/>
        <n v="3.8333333333333335"/>
        <n v="2.1666666666666665"/>
        <n v="3.3333333333333335"/>
        <n v="3.1666666666666665"/>
        <n v="2.6666666666666665"/>
        <n v="3.6666666666666665"/>
        <n v="1.1666666666666667"/>
        <n v="1.3333333333333333"/>
        <n v="1.6666666666666667"/>
        <s v="Processo non sottoposto a mappatura e valutazione del rischio"/>
      </sharedItems>
    </cacheField>
    <cacheField name="Impatto" numFmtId="2">
      <sharedItems containsMixedTypes="1" containsNumber="1" minValue="0.75" maxValue="2.25" count="7">
        <n v="1.5"/>
        <n v="1.25"/>
        <n v="1.75"/>
        <n v="1"/>
        <n v="2.25"/>
        <n v="0.75"/>
        <s v=""/>
      </sharedItems>
    </cacheField>
    <cacheField name="Rischio" numFmtId="2">
      <sharedItems containsMixedTypes="1" containsNumber="1" minValue="0.875" maxValue="7" count="31">
        <n v="3.75"/>
        <n v="2.5"/>
        <n v="5.25"/>
        <n v="2.916666666666667"/>
        <n v="4.25"/>
        <n v="7"/>
        <n v="6.7083333333333339"/>
        <n v="3.5"/>
        <n v="3.7916666666666665"/>
        <n v="2.1666666666666665"/>
        <n v="3.3333333333333335"/>
        <n v="3.958333333333333"/>
        <n v="4.791666666666667"/>
        <n v="2.6666666666666665"/>
        <n v="4.125"/>
        <n v="3.541666666666667"/>
        <n v="4.166666666666667"/>
        <n v="2"/>
        <n v="4.375"/>
        <n v="4.583333333333333"/>
        <n v="0.875"/>
        <n v="3.125"/>
        <n v="3.333333333333333"/>
        <n v="2.333333333333333"/>
        <n v="1.6666666666666665"/>
        <n v="5.8333333333333339"/>
        <n v="3.208333333333333"/>
        <n v="1.5"/>
        <n v="1.6666666666666667"/>
        <n v="4.75"/>
        <s v=""/>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Utente Windows" refreshedDate="43861.383278240741" createdVersion="5" refreshedVersion="6" minRefreshableVersion="3" recordCount="53">
  <cacheSource type="worksheet">
    <worksheetSource ref="U11:V64" sheet="Indice Schede"/>
  </cacheSource>
  <cacheFields count="2">
    <cacheField name="Processo analizzato" numFmtId="0">
      <sharedItems count="50">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Accertamenti e verifiche dei tributi loc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Pratiche anagrafich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33 - Gestione delle tombe di famiglia"/>
        <s v="34 - Organizzazione eventi"/>
        <s v="35 - Rilascio di patrocini"/>
        <s v="36 - Gare ad evidenza pubblica di vendita di beni"/>
        <s v="37 - Funzionamento degli organi collegiali"/>
        <s v="38 - Formazione di determinazioni, ordinanze, decreti ed altri atti amministrativi"/>
        <s v="39 - Designazione dei rappresentanti dell'ente presso enti, società, fondazioni"/>
        <s v="40 - Gestione dei procedimenti di segnalazione e reclamo"/>
        <s v="41 - Gestione della leva"/>
        <s v="42 - Gestione dell'elettorato"/>
        <s v="43 - Gestione degli alloggi pubblici"/>
        <s v="44 - Gestione del diritto allo studio"/>
        <s v="45 - Vigilanza sulla circolazione e la sosta"/>
        <s v="46 - Gestione del reticolato idrico minore"/>
        <s v="47 - Affidamenti in house"/>
        <s v="48 - Controlli sull'uso del territorio"/>
        <s v=""/>
        <s v="46 - Vigilanza sulla circolazione e la sosta" u="1"/>
      </sharedItems>
    </cacheField>
    <cacheField name="Misure per la riduzione del rischio" numFmtId="0">
      <sharedItems count="51" longText="1">
        <s v="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Pur con i recenti correttivi delle norme che obbligano a fare un piano preliminare e con delle forti limitazione della spesa, questo processo può nascondere una certa pericolosità corruttiva in relazione alle valutazioni di merito che, in via preliminare hanno det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
        <s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
        <s v="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
        <s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
        <s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quot;scorciatoie&quot; procedimentali e, con le dovute cautele relative alla riservatezza dei dati personali, dovrà essere data la più ampia pubblicità possibile ai provvedimenti di liquidazione."/>
        <s v="Anche in questo processo vengono richiamate e si auspica l'applicazione delle misure di cui alle schede 6 e 7. In più, visto che i processi di pianificazione generale hanno una durata temporale molto lunga, andrà tenuta memoria dei vari passaggi e in caso di &quot;oggetti di previsione&quot; particolarmente impattanti sia a livello finanziario che urbanistico, si dovrà vigilare in particolare sui beneficiari affinché non abbiamo alcun &quot;contatto&quot; che non sia esclusivamente tecnico, con i tecnici che pianificano e con gli amministratori che decidono."/>
        <s v="Quando il segretario esercita questa funzione, lo fa sempre alla presenza di un suo collaboratore che sia in grado in ogni momento di testimoniare dell'integrità dei suoi comportamenti. "/>
        <s v="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quot;messa a ruolo/risocssione coattiva&quot;"/>
        <s v="Le fattispecie in cui si concretizzano questi processi sono le più varie, ma diventano rilevanti ai fini dell'anticorruzione solo quando &quot;si decidono&quot;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
        <s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
        <s v="La misura più importante è inerente al processo di riscossione che deve essere progressivamente sempre più informatizzato e rendere automatico ogni passaggio, specie per quei tributi che vengono annullati, revocati o per i quali si decide di non procedere con la &quot;messa a ruolo/risocssione coattiva&quot;"/>
        <s v="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quot;messa a ruolo/risocssione coattiva&quot;, si dovrà anche prevedere un meccanismo di trasparenza nei provvedimenti che autorizzano dette riduzioni, con particolare riferimento alla parte motivazionale."/>
        <s v="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
        <s v="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
        <s v="Se vengono applicate in modo chiaro e trasparente le disposizioni normative e regolamentari, non dovrebbero verificarsi fenomeni corruttivi. Questa fattispecie è comunque una di quelle in cui è rilevante anche il controllo delle entrate relative ai canoni previsti."/>
        <s v="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
        <s v="In questo ente si sono adottate tutte le misure previste dall'ordinamento anagrafico al fine di avere accertamenti anagrafici, eseguiti da personale diverso dagli ufficiali d'anagrafe, scrupolosi e puntuali. Si consiglia la rotazione del personale impiegato negli accertamenti e di sottoporre tutte le pratiche anagrafiche sia immigratorie che di cambio indirizzoad accertamento eseguito dalla poliza municipale."/>
        <s v="La carta d'identità viene in questo ente rilascaiata solo mediante la rpocedura informatica e ogni rilascio è associato in modo permanente alla procedura anagrafica. Risulta complesso pertanto assegnare un'identità diversa dalla propria ai richiedenti. Inoltre il rilascio immediato allo sportello, obbligatorio per tutti, evita ogni &quot;tentazione corruttiva&quot; per un rilascio veloce o preferenziale."/>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ete con lo sportello per l'immigrazione e l'ufficio stranieri della questura."/>
        <s v="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a livello di Aro con gara unica già aggiudicata"/>
        <s v="Non si registrano pericoli corruttivi anche perché questo ente si è dotato del protocollo elettronico con profilatura dei flussi."/>
        <s v="Non si registrano pericoli corruttivi anche perché questo ente si è dotato di un manuale di gestione documentale che, unitamente al protocollo elettronico, determina una profilatura dei flussi documentali."/>
        <s v="Il forte controllo sociale derivato dalla forte esposizione del servizio all'atenzione di parenti e consocenti del defunto esclude pratiche corruttive nel servizio pratico di gestione cimiteriale. Per quanto riguarda la gestione delle concessioni cimiteriali è stato  adoattato un apposito regolamento e le tariffe sono aggiornate  "/>
        <s v="Oltre a quanto indicato nella scheda precedente per quanto riguarda questa fattispecie si ritiene necessario adoattre un apposito regolamento e l'eventuale assegnazione di nuove tombe andrà fatta con apposito procedimento ad evidenza pubblica."/>
        <s v="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
        <s v="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
        <s v="Vanno previste vendite di beni mobili ed immobili solo se previste in appositi bandi con tutte le regole necessarie o con regolamenti che comunque prevedano un coinvolgimento di diversi soggetti."/>
        <s v="Non si ritiene necessario adottare misure particolari"/>
        <s v="Vanno distinte designazioni che non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
        <s v="Questo comune si è dotato di un protocollo elettronico con cui  vengono profilati i flussi documentali, le segnalazioni, anche quelle anonime o con secretazione del mittente,  sono sempre rintracciabili rendendo evidente eventuali omissioni o fenomeni corruttivi.A21"/>
        <s v="La leva militare al momento è sospesa, anche se in realtà le liste devono ancora essere compilate. Non esistono fattispecie teoriche di corruzione in questo campo."/>
        <s v="La maggioranza dei prodotti dell'ufficio elettorale è totalmente vincolata e non può prevedere episodi corruttivi, che invece si possono concretizzare, anche in modo &quot;pericoloso&quot; nei procedimenti di predisposizone delle liste elettorali (autentiche di firma, certifcazioni ecc.). In questi casi i dipendneti dell'ufficio elettorale, sia quelli a ciò destinati in via permanente che quelli in via straordinaria, dovranno essere controllati dai propri responsabili al fine di eseguire le loro prestazioni solo nell'ambito dell'ufficio elettorale e solo durante l'orario di ufficio con la presenza di altri dipendenti."/>
        <s v="Le graduatorie per l'assegnazione degli alloggi popolari dovranno essere redatte esclusivamente da gruppi di lavoro o di progetto"/>
        <s v="L'assegnazione dei libri di testo, gratuita o semigratuita, è assolutamente vincolata e non può essere oggetto di corrzuione. Diverso invece il problema legato ai processi legati all'indiziduazione e gestione dei percorsi di scuola lavoro, specie quelli per cui questa amministrazione prevede dei compensi per i tirocinanti o stagisti. In questo caso gli accordi con le istituzioni scolastiche dovranno essere basati su procedimenti ad evidenza pubblica, premiando il merito o i soggetti svantaggiati."/>
        <s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
        <s v="Mentre l'approvigionamento idrico per usi domestici non risulta particolarmente problematico, ci possono essere dei profili di criticità nel campo dell'approvigionamento idrico per usi agricoli ed industriali e per la gestione dei pozzi privati. La ferraginosità delle norme nazionali e regionali e l'oggettiva difficoltà dei controlli consigliano massima attenzione sui procedimenti di autorizzaizone dei prelievi e degli scarichi. Sarebbe utile la predisposizione di un regolamento comunale che partendo dalla normativa nazionale e regionale indichi le funzioni e le responsabilità dei vari uffici."/>
        <s v="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
        <s v="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
        <s v=""/>
        <s v="Se il comune è tra quelli che rilasciano la CIE: &quot;La procedura centralizzata della carta d'identità elettronica, con l'associazione delle impronte digitali, elimina pressoché totalmente ogni ipotesi corruttiva&quot;  Se il comune non rilascia la CIE: La carta d'identità viene in questo ente rilascaiata solo mediante la rpocedura informatica e dogni rilascio è associato in modo permanente alla procedura anagrafica. Risulta complesso pertanto assegnare un'identità diversa dalla propria ai richiedenti. Inoltre il rilascio immediato allo sportello, obbligatorio per tutti, evita ogni &quot;tentazione corruttiva&quot; per un rilascio veloce o preferenziale." u="1"/>
        <s v="Vanno distinte designazioni che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 u="1"/>
        <s v="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 [ qui ogni ente è bene che personalizzi la scheda con riferimento al soggetto gestore e alla modalità di assegnazione del servizio]" u="1"/>
        <s v="Le graduatorie per l'assegnazione degli alloggi popolari dovranno essere redatte esclusivamente da soggetti terzi rispetto ai dipendenti dell'ufficio. Ci si rivolga prioritariamente alle prestazioni di esperti di comuni e agenzie autonome." u="1"/>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Andrà sempre tenuto conto della regolarità del soggiorno dei beneficiari in contatto costanete con lo sportello per l'immigrazione e l'ufficio stranieri della questura." u="1"/>
        <s v="Questo comune si è dotato di un protocollo elettronico con cui  vengono profilati i flussi documentali, le segnalazioni, anche quelle anonime o con secretazione del mittente,  sono sempre rintracciabili rendendo evidente eventuali omissioni o fenomeni corruttivi. [Se invece il comune non si è dotato di tale strumento potrà prevederne l'acquisto, anche a tal fine ...]" u="1"/>
        <s v="Il forte controllo sociale derivato dalla forte esposizione del servizio all'atenzione di parenti e consocenti del defunto esclude pratiche corruttive nel servizio pratico di gestione cimiteriale. Per quanto riguarda la gestione delle concessioni cimiteriali è stato [o va adottato, per gli enti che ne sono privi] adoattato un apposito regolamento e le tariffe sono aggiornate annualmente. La scelta del concessionario nella gestione dei cimiteri [solo per gli enti che gestiscono i cimiteri in modo diverso dalla gestione diretta ] ...dettagliar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
  <r>
    <x v="0"/>
    <x v="0"/>
  </r>
  <r>
    <x v="1"/>
    <x v="1"/>
  </r>
  <r>
    <x v="2"/>
    <x v="2"/>
  </r>
  <r>
    <x v="3"/>
    <x v="3"/>
  </r>
  <r>
    <x v="4"/>
    <x v="3"/>
  </r>
  <r>
    <x v="5"/>
    <x v="4"/>
  </r>
  <r>
    <x v="6"/>
    <x v="5"/>
  </r>
  <r>
    <x v="7"/>
    <x v="6"/>
  </r>
  <r>
    <x v="8"/>
    <x v="7"/>
  </r>
  <r>
    <x v="9"/>
    <x v="7"/>
  </r>
  <r>
    <x v="10"/>
    <x v="8"/>
  </r>
  <r>
    <x v="11"/>
    <x v="9"/>
  </r>
  <r>
    <x v="12"/>
    <x v="10"/>
  </r>
  <r>
    <x v="13"/>
    <x v="11"/>
  </r>
  <r>
    <x v="14"/>
    <x v="12"/>
  </r>
  <r>
    <x v="15"/>
    <x v="13"/>
  </r>
  <r>
    <x v="16"/>
    <x v="14"/>
  </r>
  <r>
    <x v="17"/>
    <x v="15"/>
  </r>
  <r>
    <x v="18"/>
    <x v="16"/>
  </r>
  <r>
    <x v="19"/>
    <x v="16"/>
  </r>
  <r>
    <x v="20"/>
    <x v="17"/>
  </r>
  <r>
    <x v="21"/>
    <x v="18"/>
  </r>
  <r>
    <x v="22"/>
    <x v="19"/>
  </r>
  <r>
    <x v="23"/>
    <x v="20"/>
  </r>
  <r>
    <x v="24"/>
    <x v="21"/>
  </r>
  <r>
    <x v="25"/>
    <x v="22"/>
  </r>
  <r>
    <x v="26"/>
    <x v="21"/>
  </r>
  <r>
    <x v="27"/>
    <x v="23"/>
  </r>
  <r>
    <x v="28"/>
    <x v="24"/>
  </r>
  <r>
    <x v="29"/>
    <x v="25"/>
  </r>
  <r>
    <x v="30"/>
    <x v="26"/>
  </r>
  <r>
    <x v="31"/>
    <x v="27"/>
  </r>
  <r>
    <x v="32"/>
    <x v="28"/>
  </r>
  <r>
    <x v="33"/>
    <x v="29"/>
  </r>
  <r>
    <x v="34"/>
    <x v="30"/>
  </r>
  <r>
    <x v="35"/>
    <x v="31"/>
  </r>
  <r>
    <x v="36"/>
    <x v="32"/>
  </r>
  <r>
    <x v="37"/>
    <x v="32"/>
  </r>
  <r>
    <x v="38"/>
    <x v="33"/>
  </r>
  <r>
    <x v="39"/>
    <x v="34"/>
  </r>
  <r>
    <x v="40"/>
    <x v="35"/>
  </r>
  <r>
    <x v="41"/>
    <x v="36"/>
  </r>
  <r>
    <x v="42"/>
    <x v="37"/>
  </r>
  <r>
    <x v="43"/>
    <x v="38"/>
  </r>
  <r>
    <x v="44"/>
    <x v="39"/>
  </r>
  <r>
    <x v="45"/>
    <x v="40"/>
  </r>
  <r>
    <x v="46"/>
    <x v="41"/>
  </r>
  <r>
    <x v="47"/>
    <x v="42"/>
  </r>
  <r>
    <x v="48"/>
    <x v="43"/>
  </r>
  <r>
    <x v="48"/>
    <x v="43"/>
  </r>
  <r>
    <x v="48"/>
    <x v="43"/>
  </r>
  <r>
    <x v="48"/>
    <x v="43"/>
  </r>
  <r>
    <x v="48"/>
    <x v="4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Tabella_pivot1" cacheId="0" applyNumberFormats="0" applyBorderFormats="0" applyFontFormats="0" applyPatternFormats="0" applyAlignmentFormats="0" applyWidthHeightFormats="1" dataCaption="Valori" missingCaption=" " updatedVersion="5" minRefreshableVersion="3" showDrill="0" showDataTips="0" enableDrill="0" rowGrandTotals="0" colGrandTotals="0" createdVersion="5" indent="0" showHeaders="0" compact="0" compactData="0" multipleFieldFilters="0" fieldListSortAscending="1">
  <location ref="B20:E68" firstHeaderRow="0" firstDataRow="0" firstDataCol="4"/>
  <pivotFields count="4">
    <pivotField axis="axisRow" compact="0" outline="0" showAll="0" defaultSubtotal="0">
      <items count="49">
        <item x="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axis="axisRow" compact="0" outline="0" showAll="0" defaultSubtotal="0">
      <items count="18">
        <item x="14"/>
        <item x="15"/>
        <item x="16"/>
        <item x="6"/>
        <item x="1"/>
        <item x="9"/>
        <item x="3"/>
        <item x="0"/>
        <item x="12"/>
        <item x="4"/>
        <item x="5"/>
        <item x="11"/>
        <item x="10"/>
        <item x="2"/>
        <item x="13"/>
        <item x="8"/>
        <item x="7"/>
        <item x="17"/>
      </items>
    </pivotField>
    <pivotField axis="axisRow" compact="0" outline="0" showAll="0" defaultSubtotal="0">
      <items count="7">
        <item x="5"/>
        <item x="3"/>
        <item x="1"/>
        <item x="0"/>
        <item x="2"/>
        <item x="4"/>
        <item x="6"/>
      </items>
    </pivotField>
    <pivotField axis="axisRow" compact="0" outline="0" showAll="0" defaultSubtotal="0">
      <items count="31">
        <item x="20"/>
        <item x="27"/>
        <item x="24"/>
        <item x="28"/>
        <item x="17"/>
        <item x="9"/>
        <item x="23"/>
        <item x="1"/>
        <item x="13"/>
        <item x="3"/>
        <item x="21"/>
        <item x="26"/>
        <item x="22"/>
        <item x="10"/>
        <item x="7"/>
        <item x="15"/>
        <item x="0"/>
        <item x="8"/>
        <item x="11"/>
        <item x="14"/>
        <item x="16"/>
        <item x="4"/>
        <item x="18"/>
        <item x="19"/>
        <item x="29"/>
        <item x="12"/>
        <item x="2"/>
        <item x="25"/>
        <item x="6"/>
        <item x="5"/>
        <item x="30"/>
      </items>
    </pivotField>
  </pivotFields>
  <rowFields count="4">
    <field x="0"/>
    <field x="1"/>
    <field x="2"/>
    <field x="3"/>
  </rowFields>
  <rowItems count="49">
    <i>
      <x/>
      <x v="17"/>
      <x v="6"/>
      <x v="30"/>
    </i>
    <i>
      <x v="1"/>
      <x v="7"/>
      <x v="3"/>
      <x v="16"/>
    </i>
    <i>
      <x v="2"/>
      <x v="4"/>
      <x v="2"/>
      <x v="7"/>
    </i>
    <i>
      <x v="3"/>
      <x v="13"/>
      <x v="3"/>
      <x v="26"/>
    </i>
    <i>
      <x v="4"/>
      <x v="6"/>
      <x v="2"/>
      <x v="9"/>
    </i>
    <i>
      <x v="5"/>
      <x v="9"/>
      <x v="3"/>
      <x v="21"/>
    </i>
    <i>
      <x v="6"/>
      <x v="6"/>
      <x v="2"/>
      <x v="9"/>
    </i>
    <i>
      <x v="7"/>
      <x v="10"/>
      <x v="2"/>
      <x v="16"/>
    </i>
    <i>
      <x v="8"/>
      <x v="3"/>
      <x v="3"/>
      <x v="16"/>
    </i>
    <i>
      <x v="9"/>
      <x v="16"/>
      <x v="4"/>
      <x v="29"/>
    </i>
    <i>
      <x v="10"/>
      <x v="15"/>
      <x v="4"/>
      <x v="28"/>
    </i>
    <i>
      <x v="11"/>
      <x v="4"/>
      <x v="4"/>
      <x v="14"/>
    </i>
    <i>
      <x v="12"/>
      <x v="5"/>
      <x v="4"/>
      <x v="17"/>
    </i>
    <i>
      <x v="13"/>
      <x v="5"/>
      <x v="1"/>
      <x v="5"/>
    </i>
    <i>
      <x v="14"/>
      <x v="12"/>
      <x v="1"/>
      <x v="13"/>
    </i>
    <i>
      <x v="15"/>
      <x v="11"/>
      <x v="2"/>
      <x v="18"/>
    </i>
    <i>
      <x v="16"/>
      <x v="15"/>
      <x v="2"/>
      <x v="25"/>
    </i>
    <i>
      <x v="17"/>
      <x v="8"/>
      <x v="1"/>
      <x v="8"/>
    </i>
    <i>
      <x v="18"/>
      <x v="3"/>
      <x v="5"/>
      <x v="19"/>
    </i>
    <i>
      <x v="19"/>
      <x v="5"/>
      <x v="1"/>
      <x v="5"/>
    </i>
    <i>
      <x v="20"/>
      <x v="9"/>
      <x v="2"/>
      <x v="15"/>
    </i>
    <i>
      <x v="21"/>
      <x v="12"/>
      <x v="2"/>
      <x v="20"/>
    </i>
    <i>
      <x v="22"/>
      <x v="5"/>
      <x v="1"/>
      <x v="5"/>
    </i>
    <i>
      <x v="23"/>
      <x v="4"/>
      <x v="1"/>
      <x v="4"/>
    </i>
    <i>
      <x v="24"/>
      <x v="13"/>
      <x v="2"/>
      <x v="22"/>
    </i>
    <i>
      <x v="25"/>
      <x v="13"/>
      <x v="2"/>
      <x v="22"/>
    </i>
    <i>
      <x v="26"/>
      <x v="13"/>
      <x v="2"/>
      <x v="22"/>
    </i>
    <i>
      <x v="27"/>
      <x v="13"/>
      <x v="2"/>
      <x v="22"/>
    </i>
    <i>
      <x v="28"/>
      <x v="13"/>
      <x v="2"/>
      <x v="22"/>
    </i>
    <i>
      <x v="29"/>
      <x v="14"/>
      <x v="2"/>
      <x v="23"/>
    </i>
    <i>
      <x v="30"/>
      <x/>
      <x/>
      <x/>
    </i>
    <i>
      <x v="31"/>
      <x/>
      <x/>
      <x/>
    </i>
    <i>
      <x v="32"/>
      <x v="5"/>
      <x v="1"/>
      <x v="5"/>
    </i>
    <i>
      <x v="33"/>
      <x v="7"/>
      <x v="2"/>
      <x v="10"/>
    </i>
    <i>
      <x v="34"/>
      <x v="10"/>
      <x v="2"/>
      <x v="16"/>
    </i>
    <i>
      <x v="35"/>
      <x v="8"/>
      <x v="2"/>
      <x v="12"/>
    </i>
    <i>
      <x v="36"/>
      <x v="7"/>
      <x v="2"/>
      <x v="10"/>
    </i>
    <i>
      <x v="37"/>
      <x v="1"/>
      <x v="4"/>
      <x v="6"/>
    </i>
    <i>
      <x v="38"/>
      <x v="1"/>
      <x v="2"/>
      <x v="2"/>
    </i>
    <i>
      <x v="39"/>
      <x v="12"/>
      <x v="4"/>
      <x v="27"/>
    </i>
    <i>
      <x v="40"/>
      <x v="3"/>
      <x v="4"/>
      <x v="11"/>
    </i>
    <i>
      <x v="41"/>
      <x/>
      <x/>
      <x/>
    </i>
    <i>
      <x v="42"/>
      <x v="4"/>
      <x/>
      <x v="1"/>
    </i>
    <i>
      <x v="43"/>
      <x v="8"/>
      <x/>
      <x v="4"/>
    </i>
    <i>
      <x v="44"/>
      <x v="8"/>
      <x v="2"/>
      <x v="12"/>
    </i>
    <i>
      <x v="45"/>
      <x v="2"/>
      <x v="1"/>
      <x v="3"/>
    </i>
    <i>
      <x v="46"/>
      <x v="7"/>
      <x v="2"/>
      <x v="10"/>
    </i>
    <i>
      <x v="47"/>
      <x v="11"/>
      <x v="3"/>
      <x v="24"/>
    </i>
    <i>
      <x v="48"/>
      <x v="10"/>
      <x v="2"/>
      <x v="16"/>
    </i>
  </rowItems>
  <colItems count="1">
    <i/>
  </colItems>
  <formats count="120">
    <format dxfId="911">
      <pivotArea dataOnly="0" labelOnly="1" outline="0" fieldPosition="0">
        <references count="2">
          <reference field="0" count="1" selected="0">
            <x v="0"/>
          </reference>
          <reference field="1" count="1">
            <x v="17"/>
          </reference>
        </references>
      </pivotArea>
    </format>
    <format dxfId="910">
      <pivotArea dataOnly="0" labelOnly="1" outline="0" fieldPosition="0">
        <references count="2">
          <reference field="0" count="1" selected="0">
            <x v="0"/>
          </reference>
          <reference field="1" count="1">
            <x v="17"/>
          </reference>
        </references>
      </pivotArea>
    </format>
    <format dxfId="909">
      <pivotArea dataOnly="0" labelOnly="1" outline="0" fieldPosition="0">
        <references count="3">
          <reference field="0" count="1" selected="0">
            <x v="0"/>
          </reference>
          <reference field="1" count="1" selected="0">
            <x v="17"/>
          </reference>
          <reference field="2" count="1">
            <x v="6"/>
          </reference>
        </references>
      </pivotArea>
    </format>
    <format dxfId="908">
      <pivotArea dataOnly="0" labelOnly="1" outline="0" fieldPosition="0">
        <references count="4">
          <reference field="0" count="1" selected="0">
            <x v="0"/>
          </reference>
          <reference field="1" count="1" selected="0">
            <x v="17"/>
          </reference>
          <reference field="2" count="1" selected="0">
            <x v="6"/>
          </reference>
          <reference field="3" count="1">
            <x v="30"/>
          </reference>
        </references>
      </pivotArea>
    </format>
    <format dxfId="907">
      <pivotArea dataOnly="0" labelOnly="1" outline="0" fieldPosition="0">
        <references count="2">
          <reference field="0" count="1" selected="0">
            <x v="1"/>
          </reference>
          <reference field="1" count="1">
            <x v="7"/>
          </reference>
        </references>
      </pivotArea>
    </format>
    <format dxfId="906">
      <pivotArea dataOnly="0" labelOnly="1" outline="0" fieldPosition="0">
        <references count="2">
          <reference field="0" count="1" selected="0">
            <x v="2"/>
          </reference>
          <reference field="1" count="1">
            <x v="4"/>
          </reference>
        </references>
      </pivotArea>
    </format>
    <format dxfId="905">
      <pivotArea dataOnly="0" labelOnly="1" outline="0" fieldPosition="0">
        <references count="2">
          <reference field="0" count="1" selected="0">
            <x v="3"/>
          </reference>
          <reference field="1" count="1">
            <x v="13"/>
          </reference>
        </references>
      </pivotArea>
    </format>
    <format dxfId="904">
      <pivotArea dataOnly="0" labelOnly="1" outline="0" fieldPosition="0">
        <references count="2">
          <reference field="0" count="1" selected="0">
            <x v="4"/>
          </reference>
          <reference field="1" count="1">
            <x v="6"/>
          </reference>
        </references>
      </pivotArea>
    </format>
    <format dxfId="903">
      <pivotArea dataOnly="0" labelOnly="1" outline="0" fieldPosition="0">
        <references count="2">
          <reference field="0" count="1" selected="0">
            <x v="5"/>
          </reference>
          <reference field="1" count="1">
            <x v="9"/>
          </reference>
        </references>
      </pivotArea>
    </format>
    <format dxfId="902">
      <pivotArea dataOnly="0" labelOnly="1" outline="0" fieldPosition="0">
        <references count="2">
          <reference field="0" count="1" selected="0">
            <x v="6"/>
          </reference>
          <reference field="1" count="1">
            <x v="6"/>
          </reference>
        </references>
      </pivotArea>
    </format>
    <format dxfId="901">
      <pivotArea dataOnly="0" labelOnly="1" outline="0" fieldPosition="0">
        <references count="2">
          <reference field="0" count="1" selected="0">
            <x v="7"/>
          </reference>
          <reference field="1" count="1">
            <x v="10"/>
          </reference>
        </references>
      </pivotArea>
    </format>
    <format dxfId="900">
      <pivotArea dataOnly="0" labelOnly="1" outline="0" fieldPosition="0">
        <references count="2">
          <reference field="0" count="1" selected="0">
            <x v="8"/>
          </reference>
          <reference field="1" count="1">
            <x v="3"/>
          </reference>
        </references>
      </pivotArea>
    </format>
    <format dxfId="899">
      <pivotArea dataOnly="0" labelOnly="1" outline="0" fieldPosition="0">
        <references count="2">
          <reference field="0" count="1" selected="0">
            <x v="9"/>
          </reference>
          <reference field="1" count="1">
            <x v="16"/>
          </reference>
        </references>
      </pivotArea>
    </format>
    <format dxfId="898">
      <pivotArea dataOnly="0" labelOnly="1" outline="0" fieldPosition="0">
        <references count="2">
          <reference field="0" count="1" selected="0">
            <x v="10"/>
          </reference>
          <reference field="1" count="1">
            <x v="15"/>
          </reference>
        </references>
      </pivotArea>
    </format>
    <format dxfId="897">
      <pivotArea dataOnly="0" labelOnly="1" outline="0" fieldPosition="0">
        <references count="2">
          <reference field="0" count="1" selected="0">
            <x v="11"/>
          </reference>
          <reference field="1" count="1">
            <x v="4"/>
          </reference>
        </references>
      </pivotArea>
    </format>
    <format dxfId="896">
      <pivotArea dataOnly="0" labelOnly="1" outline="0" fieldPosition="0">
        <references count="2">
          <reference field="0" count="1" selected="0">
            <x v="12"/>
          </reference>
          <reference field="1" count="1">
            <x v="5"/>
          </reference>
        </references>
      </pivotArea>
    </format>
    <format dxfId="895">
      <pivotArea dataOnly="0" labelOnly="1" outline="0" fieldPosition="0">
        <references count="2">
          <reference field="0" count="1" selected="0">
            <x v="14"/>
          </reference>
          <reference field="1" count="1">
            <x v="12"/>
          </reference>
        </references>
      </pivotArea>
    </format>
    <format dxfId="894">
      <pivotArea dataOnly="0" labelOnly="1" outline="0" fieldPosition="0">
        <references count="2">
          <reference field="0" count="1" selected="0">
            <x v="15"/>
          </reference>
          <reference field="1" count="1">
            <x v="11"/>
          </reference>
        </references>
      </pivotArea>
    </format>
    <format dxfId="893">
      <pivotArea dataOnly="0" labelOnly="1" outline="0" fieldPosition="0">
        <references count="2">
          <reference field="0" count="1" selected="0">
            <x v="16"/>
          </reference>
          <reference field="1" count="1">
            <x v="15"/>
          </reference>
        </references>
      </pivotArea>
    </format>
    <format dxfId="892">
      <pivotArea dataOnly="0" labelOnly="1" outline="0" fieldPosition="0">
        <references count="2">
          <reference field="0" count="1" selected="0">
            <x v="17"/>
          </reference>
          <reference field="1" count="1">
            <x v="8"/>
          </reference>
        </references>
      </pivotArea>
    </format>
    <format dxfId="891">
      <pivotArea dataOnly="0" labelOnly="1" outline="0" fieldPosition="0">
        <references count="2">
          <reference field="0" count="1" selected="0">
            <x v="18"/>
          </reference>
          <reference field="1" count="1">
            <x v="3"/>
          </reference>
        </references>
      </pivotArea>
    </format>
    <format dxfId="890">
      <pivotArea dataOnly="0" labelOnly="1" outline="0" fieldPosition="0">
        <references count="2">
          <reference field="0" count="1" selected="0">
            <x v="19"/>
          </reference>
          <reference field="1" count="1">
            <x v="5"/>
          </reference>
        </references>
      </pivotArea>
    </format>
    <format dxfId="889">
      <pivotArea dataOnly="0" labelOnly="1" outline="0" fieldPosition="0">
        <references count="2">
          <reference field="0" count="1" selected="0">
            <x v="20"/>
          </reference>
          <reference field="1" count="1">
            <x v="9"/>
          </reference>
        </references>
      </pivotArea>
    </format>
    <format dxfId="888">
      <pivotArea dataOnly="0" labelOnly="1" outline="0" fieldPosition="0">
        <references count="2">
          <reference field="0" count="1" selected="0">
            <x v="21"/>
          </reference>
          <reference field="1" count="1">
            <x v="12"/>
          </reference>
        </references>
      </pivotArea>
    </format>
    <format dxfId="887">
      <pivotArea dataOnly="0" labelOnly="1" outline="0" fieldPosition="0">
        <references count="2">
          <reference field="0" count="1" selected="0">
            <x v="22"/>
          </reference>
          <reference field="1" count="1">
            <x v="5"/>
          </reference>
        </references>
      </pivotArea>
    </format>
    <format dxfId="886">
      <pivotArea dataOnly="0" labelOnly="1" outline="0" fieldPosition="0">
        <references count="2">
          <reference field="0" count="1" selected="0">
            <x v="23"/>
          </reference>
          <reference field="1" count="1">
            <x v="4"/>
          </reference>
        </references>
      </pivotArea>
    </format>
    <format dxfId="885">
      <pivotArea dataOnly="0" labelOnly="1" outline="0" fieldPosition="0">
        <references count="2">
          <reference field="0" count="1" selected="0">
            <x v="24"/>
          </reference>
          <reference field="1" count="1">
            <x v="13"/>
          </reference>
        </references>
      </pivotArea>
    </format>
    <format dxfId="884">
      <pivotArea dataOnly="0" labelOnly="1" outline="0" fieldPosition="0">
        <references count="2">
          <reference field="0" count="1" selected="0">
            <x v="29"/>
          </reference>
          <reference field="1" count="1">
            <x v="14"/>
          </reference>
        </references>
      </pivotArea>
    </format>
    <format dxfId="883">
      <pivotArea dataOnly="0" labelOnly="1" outline="0" fieldPosition="0">
        <references count="2">
          <reference field="0" count="1" selected="0">
            <x v="30"/>
          </reference>
          <reference field="1" count="1">
            <x v="0"/>
          </reference>
        </references>
      </pivotArea>
    </format>
    <format dxfId="882">
      <pivotArea dataOnly="0" labelOnly="1" outline="0" fieldPosition="0">
        <references count="2">
          <reference field="0" count="1" selected="0">
            <x v="32"/>
          </reference>
          <reference field="1" count="1">
            <x v="5"/>
          </reference>
        </references>
      </pivotArea>
    </format>
    <format dxfId="881">
      <pivotArea dataOnly="0" labelOnly="1" outline="0" fieldPosition="0">
        <references count="2">
          <reference field="0" count="1" selected="0">
            <x v="33"/>
          </reference>
          <reference field="1" count="1">
            <x v="7"/>
          </reference>
        </references>
      </pivotArea>
    </format>
    <format dxfId="880">
      <pivotArea dataOnly="0" labelOnly="1" outline="0" fieldPosition="0">
        <references count="2">
          <reference field="0" count="1" selected="0">
            <x v="34"/>
          </reference>
          <reference field="1" count="1">
            <x v="10"/>
          </reference>
        </references>
      </pivotArea>
    </format>
    <format dxfId="879">
      <pivotArea dataOnly="0" labelOnly="1" outline="0" fieldPosition="0">
        <references count="2">
          <reference field="0" count="1" selected="0">
            <x v="35"/>
          </reference>
          <reference field="1" count="1">
            <x v="8"/>
          </reference>
        </references>
      </pivotArea>
    </format>
    <format dxfId="878">
      <pivotArea dataOnly="0" labelOnly="1" outline="0" fieldPosition="0">
        <references count="2">
          <reference field="0" count="1" selected="0">
            <x v="36"/>
          </reference>
          <reference field="1" count="1">
            <x v="7"/>
          </reference>
        </references>
      </pivotArea>
    </format>
    <format dxfId="877">
      <pivotArea dataOnly="0" labelOnly="1" outline="0" fieldPosition="0">
        <references count="2">
          <reference field="0" count="1" selected="0">
            <x v="37"/>
          </reference>
          <reference field="1" count="1">
            <x v="1"/>
          </reference>
        </references>
      </pivotArea>
    </format>
    <format dxfId="876">
      <pivotArea dataOnly="0" labelOnly="1" outline="0" fieldPosition="0">
        <references count="2">
          <reference field="0" count="1" selected="0">
            <x v="39"/>
          </reference>
          <reference field="1" count="1">
            <x v="12"/>
          </reference>
        </references>
      </pivotArea>
    </format>
    <format dxfId="875">
      <pivotArea dataOnly="0" labelOnly="1" outline="0" fieldPosition="0">
        <references count="2">
          <reference field="0" count="1" selected="0">
            <x v="40"/>
          </reference>
          <reference field="1" count="1">
            <x v="3"/>
          </reference>
        </references>
      </pivotArea>
    </format>
    <format dxfId="874">
      <pivotArea dataOnly="0" labelOnly="1" outline="0" fieldPosition="0">
        <references count="2">
          <reference field="0" count="1" selected="0">
            <x v="41"/>
          </reference>
          <reference field="1" count="1">
            <x v="0"/>
          </reference>
        </references>
      </pivotArea>
    </format>
    <format dxfId="873">
      <pivotArea dataOnly="0" labelOnly="1" outline="0" fieldPosition="0">
        <references count="2">
          <reference field="0" count="1" selected="0">
            <x v="42"/>
          </reference>
          <reference field="1" count="1">
            <x v="4"/>
          </reference>
        </references>
      </pivotArea>
    </format>
    <format dxfId="872">
      <pivotArea dataOnly="0" labelOnly="1" outline="0" fieldPosition="0">
        <references count="2">
          <reference field="0" count="1" selected="0">
            <x v="43"/>
          </reference>
          <reference field="1" count="1">
            <x v="8"/>
          </reference>
        </references>
      </pivotArea>
    </format>
    <format dxfId="871">
      <pivotArea dataOnly="0" labelOnly="1" outline="0" fieldPosition="0">
        <references count="2">
          <reference field="0" count="1" selected="0">
            <x v="45"/>
          </reference>
          <reference field="1" count="1">
            <x v="2"/>
          </reference>
        </references>
      </pivotArea>
    </format>
    <format dxfId="870">
      <pivotArea dataOnly="0" labelOnly="1" outline="0" fieldPosition="0">
        <references count="2">
          <reference field="0" count="1" selected="0">
            <x v="46"/>
          </reference>
          <reference field="1" count="1">
            <x v="7"/>
          </reference>
        </references>
      </pivotArea>
    </format>
    <format dxfId="869">
      <pivotArea dataOnly="0" labelOnly="1" outline="0" fieldPosition="0">
        <references count="2">
          <reference field="0" count="1" selected="0">
            <x v="47"/>
          </reference>
          <reference field="1" count="1">
            <x v="11"/>
          </reference>
        </references>
      </pivotArea>
    </format>
    <format dxfId="868">
      <pivotArea dataOnly="0" labelOnly="1" outline="0" fieldPosition="0">
        <references count="2">
          <reference field="0" count="1" selected="0">
            <x v="48"/>
          </reference>
          <reference field="1" count="1">
            <x v="10"/>
          </reference>
        </references>
      </pivotArea>
    </format>
    <format dxfId="867">
      <pivotArea dataOnly="0" labelOnly="1" outline="0" fieldPosition="0">
        <references count="3">
          <reference field="0" count="1" selected="0">
            <x v="1"/>
          </reference>
          <reference field="1" count="1" selected="0">
            <x v="7"/>
          </reference>
          <reference field="2" count="1">
            <x v="3"/>
          </reference>
        </references>
      </pivotArea>
    </format>
    <format dxfId="866">
      <pivotArea dataOnly="0" labelOnly="1" outline="0" fieldPosition="0">
        <references count="3">
          <reference field="0" count="1" selected="0">
            <x v="2"/>
          </reference>
          <reference field="1" count="1" selected="0">
            <x v="4"/>
          </reference>
          <reference field="2" count="1">
            <x v="2"/>
          </reference>
        </references>
      </pivotArea>
    </format>
    <format dxfId="865">
      <pivotArea dataOnly="0" labelOnly="1" outline="0" fieldPosition="0">
        <references count="3">
          <reference field="0" count="1" selected="0">
            <x v="3"/>
          </reference>
          <reference field="1" count="1" selected="0">
            <x v="13"/>
          </reference>
          <reference field="2" count="1">
            <x v="3"/>
          </reference>
        </references>
      </pivotArea>
    </format>
    <format dxfId="864">
      <pivotArea dataOnly="0" labelOnly="1" outline="0" fieldPosition="0">
        <references count="3">
          <reference field="0" count="1" selected="0">
            <x v="4"/>
          </reference>
          <reference field="1" count="1" selected="0">
            <x v="6"/>
          </reference>
          <reference field="2" count="1">
            <x v="2"/>
          </reference>
        </references>
      </pivotArea>
    </format>
    <format dxfId="863">
      <pivotArea dataOnly="0" labelOnly="1" outline="0" fieldPosition="0">
        <references count="3">
          <reference field="0" count="1" selected="0">
            <x v="5"/>
          </reference>
          <reference field="1" count="1" selected="0">
            <x v="9"/>
          </reference>
          <reference field="2" count="1">
            <x v="3"/>
          </reference>
        </references>
      </pivotArea>
    </format>
    <format dxfId="862">
      <pivotArea dataOnly="0" labelOnly="1" outline="0" fieldPosition="0">
        <references count="3">
          <reference field="0" count="1" selected="0">
            <x v="6"/>
          </reference>
          <reference field="1" count="1" selected="0">
            <x v="6"/>
          </reference>
          <reference field="2" count="1">
            <x v="2"/>
          </reference>
        </references>
      </pivotArea>
    </format>
    <format dxfId="861">
      <pivotArea dataOnly="0" labelOnly="1" outline="0" fieldPosition="0">
        <references count="3">
          <reference field="0" count="1" selected="0">
            <x v="8"/>
          </reference>
          <reference field="1" count="1" selected="0">
            <x v="3"/>
          </reference>
          <reference field="2" count="1">
            <x v="3"/>
          </reference>
        </references>
      </pivotArea>
    </format>
    <format dxfId="860">
      <pivotArea dataOnly="0" labelOnly="1" outline="0" fieldPosition="0">
        <references count="3">
          <reference field="0" count="1" selected="0">
            <x v="9"/>
          </reference>
          <reference field="1" count="1" selected="0">
            <x v="16"/>
          </reference>
          <reference field="2" count="1">
            <x v="4"/>
          </reference>
        </references>
      </pivotArea>
    </format>
    <format dxfId="859">
      <pivotArea dataOnly="0" labelOnly="1" outline="0" fieldPosition="0">
        <references count="3">
          <reference field="0" count="1" selected="0">
            <x v="13"/>
          </reference>
          <reference field="1" count="1" selected="0">
            <x v="5"/>
          </reference>
          <reference field="2" count="1">
            <x v="1"/>
          </reference>
        </references>
      </pivotArea>
    </format>
    <format dxfId="858">
      <pivotArea dataOnly="0" labelOnly="1" outline="0" fieldPosition="0">
        <references count="3">
          <reference field="0" count="1" selected="0">
            <x v="15"/>
          </reference>
          <reference field="1" count="1" selected="0">
            <x v="11"/>
          </reference>
          <reference field="2" count="1">
            <x v="2"/>
          </reference>
        </references>
      </pivotArea>
    </format>
    <format dxfId="857">
      <pivotArea dataOnly="0" labelOnly="1" outline="0" fieldPosition="0">
        <references count="3">
          <reference field="0" count="1" selected="0">
            <x v="17"/>
          </reference>
          <reference field="1" count="1" selected="0">
            <x v="8"/>
          </reference>
          <reference field="2" count="1">
            <x v="1"/>
          </reference>
        </references>
      </pivotArea>
    </format>
    <format dxfId="856">
      <pivotArea dataOnly="0" labelOnly="1" outline="0" fieldPosition="0">
        <references count="3">
          <reference field="0" count="1" selected="0">
            <x v="18"/>
          </reference>
          <reference field="1" count="1" selected="0">
            <x v="3"/>
          </reference>
          <reference field="2" count="1">
            <x v="5"/>
          </reference>
        </references>
      </pivotArea>
    </format>
    <format dxfId="855">
      <pivotArea dataOnly="0" labelOnly="1" outline="0" fieldPosition="0">
        <references count="3">
          <reference field="0" count="1" selected="0">
            <x v="19"/>
          </reference>
          <reference field="1" count="1" selected="0">
            <x v="5"/>
          </reference>
          <reference field="2" count="1">
            <x v="1"/>
          </reference>
        </references>
      </pivotArea>
    </format>
    <format dxfId="854">
      <pivotArea dataOnly="0" labelOnly="1" outline="0" fieldPosition="0">
        <references count="3">
          <reference field="0" count="1" selected="0">
            <x v="20"/>
          </reference>
          <reference field="1" count="1" selected="0">
            <x v="9"/>
          </reference>
          <reference field="2" count="1">
            <x v="2"/>
          </reference>
        </references>
      </pivotArea>
    </format>
    <format dxfId="853">
      <pivotArea dataOnly="0" labelOnly="1" outline="0" fieldPosition="0">
        <references count="3">
          <reference field="0" count="1" selected="0">
            <x v="22"/>
          </reference>
          <reference field="1" count="1" selected="0">
            <x v="5"/>
          </reference>
          <reference field="2" count="1">
            <x v="1"/>
          </reference>
        </references>
      </pivotArea>
    </format>
    <format dxfId="852">
      <pivotArea dataOnly="0" labelOnly="1" outline="0" fieldPosition="0">
        <references count="3">
          <reference field="0" count="1" selected="0">
            <x v="24"/>
          </reference>
          <reference field="1" count="1" selected="0">
            <x v="13"/>
          </reference>
          <reference field="2" count="1">
            <x v="2"/>
          </reference>
        </references>
      </pivotArea>
    </format>
    <format dxfId="851">
      <pivotArea dataOnly="0" labelOnly="1" outline="0" fieldPosition="0">
        <references count="3">
          <reference field="0" count="1" selected="0">
            <x v="30"/>
          </reference>
          <reference field="1" count="1" selected="0">
            <x v="0"/>
          </reference>
          <reference field="2" count="1">
            <x v="0"/>
          </reference>
        </references>
      </pivotArea>
    </format>
    <format dxfId="850">
      <pivotArea dataOnly="0" labelOnly="1" outline="0" fieldPosition="0">
        <references count="3">
          <reference field="0" count="1" selected="0">
            <x v="32"/>
          </reference>
          <reference field="1" count="1" selected="0">
            <x v="5"/>
          </reference>
          <reference field="2" count="1">
            <x v="1"/>
          </reference>
        </references>
      </pivotArea>
    </format>
    <format dxfId="849">
      <pivotArea dataOnly="0" labelOnly="1" outline="0" fieldPosition="0">
        <references count="3">
          <reference field="0" count="1" selected="0">
            <x v="33"/>
          </reference>
          <reference field="1" count="1" selected="0">
            <x v="7"/>
          </reference>
          <reference field="2" count="1">
            <x v="2"/>
          </reference>
        </references>
      </pivotArea>
    </format>
    <format dxfId="848">
      <pivotArea dataOnly="0" labelOnly="1" outline="0" fieldPosition="0">
        <references count="3">
          <reference field="0" count="1" selected="0">
            <x v="37"/>
          </reference>
          <reference field="1" count="1" selected="0">
            <x v="1"/>
          </reference>
          <reference field="2" count="1">
            <x v="4"/>
          </reference>
        </references>
      </pivotArea>
    </format>
    <format dxfId="847">
      <pivotArea dataOnly="0" labelOnly="1" outline="0" fieldPosition="0">
        <references count="3">
          <reference field="0" count="1" selected="0">
            <x v="38"/>
          </reference>
          <reference field="1" count="1" selected="0">
            <x v="1"/>
          </reference>
          <reference field="2" count="1">
            <x v="2"/>
          </reference>
        </references>
      </pivotArea>
    </format>
    <format dxfId="846">
      <pivotArea dataOnly="0" labelOnly="1" outline="0" fieldPosition="0">
        <references count="3">
          <reference field="0" count="1" selected="0">
            <x v="39"/>
          </reference>
          <reference field="1" count="1" selected="0">
            <x v="12"/>
          </reference>
          <reference field="2" count="1">
            <x v="4"/>
          </reference>
        </references>
      </pivotArea>
    </format>
    <format dxfId="845">
      <pivotArea dataOnly="0" labelOnly="1" outline="0" fieldPosition="0">
        <references count="3">
          <reference field="0" count="1" selected="0">
            <x v="41"/>
          </reference>
          <reference field="1" count="1" selected="0">
            <x v="0"/>
          </reference>
          <reference field="2" count="1">
            <x v="0"/>
          </reference>
        </references>
      </pivotArea>
    </format>
    <format dxfId="844">
      <pivotArea dataOnly="0" labelOnly="1" outline="0" fieldPosition="0">
        <references count="3">
          <reference field="0" count="1" selected="0">
            <x v="44"/>
          </reference>
          <reference field="1" count="1" selected="0">
            <x v="8"/>
          </reference>
          <reference field="2" count="1">
            <x v="2"/>
          </reference>
        </references>
      </pivotArea>
    </format>
    <format dxfId="843">
      <pivotArea dataOnly="0" labelOnly="1" outline="0" fieldPosition="0">
        <references count="3">
          <reference field="0" count="1" selected="0">
            <x v="45"/>
          </reference>
          <reference field="1" count="1" selected="0">
            <x v="2"/>
          </reference>
          <reference field="2" count="1">
            <x v="1"/>
          </reference>
        </references>
      </pivotArea>
    </format>
    <format dxfId="842">
      <pivotArea dataOnly="0" labelOnly="1" outline="0" fieldPosition="0">
        <references count="3">
          <reference field="0" count="1" selected="0">
            <x v="46"/>
          </reference>
          <reference field="1" count="1" selected="0">
            <x v="7"/>
          </reference>
          <reference field="2" count="1">
            <x v="2"/>
          </reference>
        </references>
      </pivotArea>
    </format>
    <format dxfId="841">
      <pivotArea dataOnly="0" labelOnly="1" outline="0" fieldPosition="0">
        <references count="3">
          <reference field="0" count="1" selected="0">
            <x v="47"/>
          </reference>
          <reference field="1" count="1" selected="0">
            <x v="11"/>
          </reference>
          <reference field="2" count="1">
            <x v="3"/>
          </reference>
        </references>
      </pivotArea>
    </format>
    <format dxfId="840">
      <pivotArea dataOnly="0" labelOnly="1" outline="0" fieldPosition="0">
        <references count="3">
          <reference field="0" count="1" selected="0">
            <x v="48"/>
          </reference>
          <reference field="1" count="1" selected="0">
            <x v="10"/>
          </reference>
          <reference field="2" count="1">
            <x v="2"/>
          </reference>
        </references>
      </pivotArea>
    </format>
    <format dxfId="839">
      <pivotArea dataOnly="0" labelOnly="1" outline="0" fieldPosition="0">
        <references count="4">
          <reference field="0" count="1" selected="0">
            <x v="1"/>
          </reference>
          <reference field="1" count="1" selected="0">
            <x v="7"/>
          </reference>
          <reference field="2" count="1" selected="0">
            <x v="3"/>
          </reference>
          <reference field="3" count="1">
            <x v="16"/>
          </reference>
        </references>
      </pivotArea>
    </format>
    <format dxfId="838">
      <pivotArea dataOnly="0" labelOnly="1" outline="0" fieldPosition="0">
        <references count="4">
          <reference field="0" count="1" selected="0">
            <x v="2"/>
          </reference>
          <reference field="1" count="1" selected="0">
            <x v="4"/>
          </reference>
          <reference field="2" count="1" selected="0">
            <x v="2"/>
          </reference>
          <reference field="3" count="1">
            <x v="7"/>
          </reference>
        </references>
      </pivotArea>
    </format>
    <format dxfId="837">
      <pivotArea dataOnly="0" labelOnly="1" outline="0" fieldPosition="0">
        <references count="4">
          <reference field="0" count="1" selected="0">
            <x v="3"/>
          </reference>
          <reference field="1" count="1" selected="0">
            <x v="13"/>
          </reference>
          <reference field="2" count="1" selected="0">
            <x v="3"/>
          </reference>
          <reference field="3" count="1">
            <x v="26"/>
          </reference>
        </references>
      </pivotArea>
    </format>
    <format dxfId="836">
      <pivotArea dataOnly="0" labelOnly="1" outline="0" fieldPosition="0">
        <references count="4">
          <reference field="0" count="1" selected="0">
            <x v="4"/>
          </reference>
          <reference field="1" count="1" selected="0">
            <x v="6"/>
          </reference>
          <reference field="2" count="1" selected="0">
            <x v="2"/>
          </reference>
          <reference field="3" count="1">
            <x v="9"/>
          </reference>
        </references>
      </pivotArea>
    </format>
    <format dxfId="835">
      <pivotArea dataOnly="0" labelOnly="1" outline="0" fieldPosition="0">
        <references count="4">
          <reference field="0" count="1" selected="0">
            <x v="5"/>
          </reference>
          <reference field="1" count="1" selected="0">
            <x v="9"/>
          </reference>
          <reference field="2" count="1" selected="0">
            <x v="3"/>
          </reference>
          <reference field="3" count="1">
            <x v="21"/>
          </reference>
        </references>
      </pivotArea>
    </format>
    <format dxfId="834">
      <pivotArea dataOnly="0" labelOnly="1" outline="0" fieldPosition="0">
        <references count="4">
          <reference field="0" count="1" selected="0">
            <x v="6"/>
          </reference>
          <reference field="1" count="1" selected="0">
            <x v="6"/>
          </reference>
          <reference field="2" count="1" selected="0">
            <x v="2"/>
          </reference>
          <reference field="3" count="1">
            <x v="9"/>
          </reference>
        </references>
      </pivotArea>
    </format>
    <format dxfId="833">
      <pivotArea dataOnly="0" labelOnly="1" outline="0" fieldPosition="0">
        <references count="4">
          <reference field="0" count="1" selected="0">
            <x v="7"/>
          </reference>
          <reference field="1" count="1" selected="0">
            <x v="10"/>
          </reference>
          <reference field="2" count="1" selected="0">
            <x v="2"/>
          </reference>
          <reference field="3" count="1">
            <x v="16"/>
          </reference>
        </references>
      </pivotArea>
    </format>
    <format dxfId="832">
      <pivotArea dataOnly="0" labelOnly="1" outline="0" fieldPosition="0">
        <references count="4">
          <reference field="0" count="1" selected="0">
            <x v="8"/>
          </reference>
          <reference field="1" count="1" selected="0">
            <x v="3"/>
          </reference>
          <reference field="2" count="1" selected="0">
            <x v="3"/>
          </reference>
          <reference field="3" count="1">
            <x v="16"/>
          </reference>
        </references>
      </pivotArea>
    </format>
    <format dxfId="831">
      <pivotArea dataOnly="0" labelOnly="1" outline="0" fieldPosition="0">
        <references count="4">
          <reference field="0" count="1" selected="0">
            <x v="9"/>
          </reference>
          <reference field="1" count="1" selected="0">
            <x v="16"/>
          </reference>
          <reference field="2" count="1" selected="0">
            <x v="4"/>
          </reference>
          <reference field="3" count="1">
            <x v="29"/>
          </reference>
        </references>
      </pivotArea>
    </format>
    <format dxfId="830">
      <pivotArea dataOnly="0" labelOnly="1" outline="0" fieldPosition="0">
        <references count="4">
          <reference field="0" count="1" selected="0">
            <x v="10"/>
          </reference>
          <reference field="1" count="1" selected="0">
            <x v="15"/>
          </reference>
          <reference field="2" count="1" selected="0">
            <x v="4"/>
          </reference>
          <reference field="3" count="1">
            <x v="28"/>
          </reference>
        </references>
      </pivotArea>
    </format>
    <format dxfId="829">
      <pivotArea dataOnly="0" labelOnly="1" outline="0" fieldPosition="0">
        <references count="4">
          <reference field="0" count="1" selected="0">
            <x v="11"/>
          </reference>
          <reference field="1" count="1" selected="0">
            <x v="4"/>
          </reference>
          <reference field="2" count="1" selected="0">
            <x v="4"/>
          </reference>
          <reference field="3" count="1">
            <x v="14"/>
          </reference>
        </references>
      </pivotArea>
    </format>
    <format dxfId="828">
      <pivotArea dataOnly="0" labelOnly="1" outline="0" fieldPosition="0">
        <references count="4">
          <reference field="0" count="1" selected="0">
            <x v="12"/>
          </reference>
          <reference field="1" count="1" selected="0">
            <x v="5"/>
          </reference>
          <reference field="2" count="1" selected="0">
            <x v="4"/>
          </reference>
          <reference field="3" count="1">
            <x v="17"/>
          </reference>
        </references>
      </pivotArea>
    </format>
    <format dxfId="827">
      <pivotArea dataOnly="0" labelOnly="1" outline="0" fieldPosition="0">
        <references count="4">
          <reference field="0" count="1" selected="0">
            <x v="13"/>
          </reference>
          <reference field="1" count="1" selected="0">
            <x v="5"/>
          </reference>
          <reference field="2" count="1" selected="0">
            <x v="1"/>
          </reference>
          <reference field="3" count="1">
            <x v="5"/>
          </reference>
        </references>
      </pivotArea>
    </format>
    <format dxfId="826">
      <pivotArea dataOnly="0" labelOnly="1" outline="0" fieldPosition="0">
        <references count="4">
          <reference field="0" count="1" selected="0">
            <x v="14"/>
          </reference>
          <reference field="1" count="1" selected="0">
            <x v="12"/>
          </reference>
          <reference field="2" count="1" selected="0">
            <x v="1"/>
          </reference>
          <reference field="3" count="1">
            <x v="13"/>
          </reference>
        </references>
      </pivotArea>
    </format>
    <format dxfId="825">
      <pivotArea dataOnly="0" labelOnly="1" outline="0" fieldPosition="0">
        <references count="4">
          <reference field="0" count="1" selected="0">
            <x v="15"/>
          </reference>
          <reference field="1" count="1" selected="0">
            <x v="11"/>
          </reference>
          <reference field="2" count="1" selected="0">
            <x v="2"/>
          </reference>
          <reference field="3" count="1">
            <x v="18"/>
          </reference>
        </references>
      </pivotArea>
    </format>
    <format dxfId="824">
      <pivotArea dataOnly="0" labelOnly="1" outline="0" fieldPosition="0">
        <references count="4">
          <reference field="0" count="1" selected="0">
            <x v="16"/>
          </reference>
          <reference field="1" count="1" selected="0">
            <x v="15"/>
          </reference>
          <reference field="2" count="1" selected="0">
            <x v="2"/>
          </reference>
          <reference field="3" count="1">
            <x v="25"/>
          </reference>
        </references>
      </pivotArea>
    </format>
    <format dxfId="823">
      <pivotArea dataOnly="0" labelOnly="1" outline="0" fieldPosition="0">
        <references count="4">
          <reference field="0" count="1" selected="0">
            <x v="17"/>
          </reference>
          <reference field="1" count="1" selected="0">
            <x v="8"/>
          </reference>
          <reference field="2" count="1" selected="0">
            <x v="1"/>
          </reference>
          <reference field="3" count="1">
            <x v="8"/>
          </reference>
        </references>
      </pivotArea>
    </format>
    <format dxfId="822">
      <pivotArea dataOnly="0" labelOnly="1" outline="0" fieldPosition="0">
        <references count="4">
          <reference field="0" count="1" selected="0">
            <x v="18"/>
          </reference>
          <reference field="1" count="1" selected="0">
            <x v="3"/>
          </reference>
          <reference field="2" count="1" selected="0">
            <x v="5"/>
          </reference>
          <reference field="3" count="1">
            <x v="19"/>
          </reference>
        </references>
      </pivotArea>
    </format>
    <format dxfId="821">
      <pivotArea dataOnly="0" labelOnly="1" outline="0" fieldPosition="0">
        <references count="4">
          <reference field="0" count="1" selected="0">
            <x v="19"/>
          </reference>
          <reference field="1" count="1" selected="0">
            <x v="5"/>
          </reference>
          <reference field="2" count="1" selected="0">
            <x v="1"/>
          </reference>
          <reference field="3" count="1">
            <x v="5"/>
          </reference>
        </references>
      </pivotArea>
    </format>
    <format dxfId="820">
      <pivotArea dataOnly="0" labelOnly="1" outline="0" fieldPosition="0">
        <references count="4">
          <reference field="0" count="1" selected="0">
            <x v="20"/>
          </reference>
          <reference field="1" count="1" selected="0">
            <x v="9"/>
          </reference>
          <reference field="2" count="1" selected="0">
            <x v="2"/>
          </reference>
          <reference field="3" count="1">
            <x v="15"/>
          </reference>
        </references>
      </pivotArea>
    </format>
    <format dxfId="819">
      <pivotArea dataOnly="0" labelOnly="1" outline="0" fieldPosition="0">
        <references count="4">
          <reference field="0" count="1" selected="0">
            <x v="21"/>
          </reference>
          <reference field="1" count="1" selected="0">
            <x v="12"/>
          </reference>
          <reference field="2" count="1" selected="0">
            <x v="2"/>
          </reference>
          <reference field="3" count="1">
            <x v="20"/>
          </reference>
        </references>
      </pivotArea>
    </format>
    <format dxfId="818">
      <pivotArea dataOnly="0" labelOnly="1" outline="0" fieldPosition="0">
        <references count="4">
          <reference field="0" count="1" selected="0">
            <x v="22"/>
          </reference>
          <reference field="1" count="1" selected="0">
            <x v="5"/>
          </reference>
          <reference field="2" count="1" selected="0">
            <x v="1"/>
          </reference>
          <reference field="3" count="1">
            <x v="5"/>
          </reference>
        </references>
      </pivotArea>
    </format>
    <format dxfId="817">
      <pivotArea dataOnly="0" labelOnly="1" outline="0" fieldPosition="0">
        <references count="4">
          <reference field="0" count="1" selected="0">
            <x v="23"/>
          </reference>
          <reference field="1" count="1" selected="0">
            <x v="4"/>
          </reference>
          <reference field="2" count="1" selected="0">
            <x v="1"/>
          </reference>
          <reference field="3" count="1">
            <x v="4"/>
          </reference>
        </references>
      </pivotArea>
    </format>
    <format dxfId="816">
      <pivotArea dataOnly="0" labelOnly="1" outline="0" fieldPosition="0">
        <references count="4">
          <reference field="0" count="1" selected="0">
            <x v="24"/>
          </reference>
          <reference field="1" count="1" selected="0">
            <x v="13"/>
          </reference>
          <reference field="2" count="1" selected="0">
            <x v="2"/>
          </reference>
          <reference field="3" count="1">
            <x v="22"/>
          </reference>
        </references>
      </pivotArea>
    </format>
    <format dxfId="815">
      <pivotArea dataOnly="0" labelOnly="1" outline="0" fieldPosition="0">
        <references count="4">
          <reference field="0" count="1" selected="0">
            <x v="25"/>
          </reference>
          <reference field="1" count="1" selected="0">
            <x v="13"/>
          </reference>
          <reference field="2" count="1" selected="0">
            <x v="2"/>
          </reference>
          <reference field="3" count="1">
            <x v="22"/>
          </reference>
        </references>
      </pivotArea>
    </format>
    <format dxfId="814">
      <pivotArea dataOnly="0" labelOnly="1" outline="0" fieldPosition="0">
        <references count="4">
          <reference field="0" count="1" selected="0">
            <x v="26"/>
          </reference>
          <reference field="1" count="1" selected="0">
            <x v="13"/>
          </reference>
          <reference field="2" count="1" selected="0">
            <x v="2"/>
          </reference>
          <reference field="3" count="1">
            <x v="22"/>
          </reference>
        </references>
      </pivotArea>
    </format>
    <format dxfId="813">
      <pivotArea dataOnly="0" labelOnly="1" outline="0" fieldPosition="0">
        <references count="4">
          <reference field="0" count="1" selected="0">
            <x v="27"/>
          </reference>
          <reference field="1" count="1" selected="0">
            <x v="13"/>
          </reference>
          <reference field="2" count="1" selected="0">
            <x v="2"/>
          </reference>
          <reference field="3" count="1">
            <x v="22"/>
          </reference>
        </references>
      </pivotArea>
    </format>
    <format dxfId="812">
      <pivotArea dataOnly="0" labelOnly="1" outline="0" fieldPosition="0">
        <references count="4">
          <reference field="0" count="1" selected="0">
            <x v="28"/>
          </reference>
          <reference field="1" count="1" selected="0">
            <x v="13"/>
          </reference>
          <reference field="2" count="1" selected="0">
            <x v="2"/>
          </reference>
          <reference field="3" count="1">
            <x v="22"/>
          </reference>
        </references>
      </pivotArea>
    </format>
    <format dxfId="811">
      <pivotArea dataOnly="0" labelOnly="1" outline="0" fieldPosition="0">
        <references count="4">
          <reference field="0" count="1" selected="0">
            <x v="29"/>
          </reference>
          <reference field="1" count="1" selected="0">
            <x v="14"/>
          </reference>
          <reference field="2" count="1" selected="0">
            <x v="2"/>
          </reference>
          <reference field="3" count="1">
            <x v="23"/>
          </reference>
        </references>
      </pivotArea>
    </format>
    <format dxfId="810">
      <pivotArea dataOnly="0" labelOnly="1" outline="0" fieldPosition="0">
        <references count="4">
          <reference field="0" count="1" selected="0">
            <x v="30"/>
          </reference>
          <reference field="1" count="1" selected="0">
            <x v="0"/>
          </reference>
          <reference field="2" count="1" selected="0">
            <x v="0"/>
          </reference>
          <reference field="3" count="1">
            <x v="0"/>
          </reference>
        </references>
      </pivotArea>
    </format>
    <format dxfId="809">
      <pivotArea dataOnly="0" labelOnly="1" outline="0" fieldPosition="0">
        <references count="4">
          <reference field="0" count="1" selected="0">
            <x v="31"/>
          </reference>
          <reference field="1" count="1" selected="0">
            <x v="0"/>
          </reference>
          <reference field="2" count="1" selected="0">
            <x v="0"/>
          </reference>
          <reference field="3" count="1">
            <x v="0"/>
          </reference>
        </references>
      </pivotArea>
    </format>
    <format dxfId="808">
      <pivotArea dataOnly="0" labelOnly="1" outline="0" fieldPosition="0">
        <references count="4">
          <reference field="0" count="1" selected="0">
            <x v="32"/>
          </reference>
          <reference field="1" count="1" selected="0">
            <x v="5"/>
          </reference>
          <reference field="2" count="1" selected="0">
            <x v="1"/>
          </reference>
          <reference field="3" count="1">
            <x v="5"/>
          </reference>
        </references>
      </pivotArea>
    </format>
    <format dxfId="807">
      <pivotArea dataOnly="0" labelOnly="1" outline="0" fieldPosition="0">
        <references count="4">
          <reference field="0" count="1" selected="0">
            <x v="33"/>
          </reference>
          <reference field="1" count="1" selected="0">
            <x v="7"/>
          </reference>
          <reference field="2" count="1" selected="0">
            <x v="2"/>
          </reference>
          <reference field="3" count="1">
            <x v="10"/>
          </reference>
        </references>
      </pivotArea>
    </format>
    <format dxfId="806">
      <pivotArea dataOnly="0" labelOnly="1" outline="0" fieldPosition="0">
        <references count="4">
          <reference field="0" count="1" selected="0">
            <x v="34"/>
          </reference>
          <reference field="1" count="1" selected="0">
            <x v="10"/>
          </reference>
          <reference field="2" count="1" selected="0">
            <x v="2"/>
          </reference>
          <reference field="3" count="1">
            <x v="16"/>
          </reference>
        </references>
      </pivotArea>
    </format>
    <format dxfId="805">
      <pivotArea dataOnly="0" labelOnly="1" outline="0" fieldPosition="0">
        <references count="4">
          <reference field="0" count="1" selected="0">
            <x v="35"/>
          </reference>
          <reference field="1" count="1" selected="0">
            <x v="8"/>
          </reference>
          <reference field="2" count="1" selected="0">
            <x v="2"/>
          </reference>
          <reference field="3" count="1">
            <x v="12"/>
          </reference>
        </references>
      </pivotArea>
    </format>
    <format dxfId="804">
      <pivotArea dataOnly="0" labelOnly="1" outline="0" fieldPosition="0">
        <references count="4">
          <reference field="0" count="1" selected="0">
            <x v="36"/>
          </reference>
          <reference field="1" count="1" selected="0">
            <x v="7"/>
          </reference>
          <reference field="2" count="1" selected="0">
            <x v="2"/>
          </reference>
          <reference field="3" count="1">
            <x v="10"/>
          </reference>
        </references>
      </pivotArea>
    </format>
    <format dxfId="803">
      <pivotArea dataOnly="0" labelOnly="1" outline="0" fieldPosition="0">
        <references count="4">
          <reference field="0" count="1" selected="0">
            <x v="37"/>
          </reference>
          <reference field="1" count="1" selected="0">
            <x v="1"/>
          </reference>
          <reference field="2" count="1" selected="0">
            <x v="4"/>
          </reference>
          <reference field="3" count="1">
            <x v="6"/>
          </reference>
        </references>
      </pivotArea>
    </format>
    <format dxfId="802">
      <pivotArea dataOnly="0" labelOnly="1" outline="0" fieldPosition="0">
        <references count="4">
          <reference field="0" count="1" selected="0">
            <x v="38"/>
          </reference>
          <reference field="1" count="1" selected="0">
            <x v="1"/>
          </reference>
          <reference field="2" count="1" selected="0">
            <x v="2"/>
          </reference>
          <reference field="3" count="1">
            <x v="2"/>
          </reference>
        </references>
      </pivotArea>
    </format>
    <format dxfId="801">
      <pivotArea dataOnly="0" labelOnly="1" outline="0" fieldPosition="0">
        <references count="4">
          <reference field="0" count="1" selected="0">
            <x v="39"/>
          </reference>
          <reference field="1" count="1" selected="0">
            <x v="12"/>
          </reference>
          <reference field="2" count="1" selected="0">
            <x v="4"/>
          </reference>
          <reference field="3" count="1">
            <x v="27"/>
          </reference>
        </references>
      </pivotArea>
    </format>
    <format dxfId="800">
      <pivotArea dataOnly="0" labelOnly="1" outline="0" fieldPosition="0">
        <references count="4">
          <reference field="0" count="1" selected="0">
            <x v="40"/>
          </reference>
          <reference field="1" count="1" selected="0">
            <x v="3"/>
          </reference>
          <reference field="2" count="1" selected="0">
            <x v="4"/>
          </reference>
          <reference field="3" count="1">
            <x v="11"/>
          </reference>
        </references>
      </pivotArea>
    </format>
    <format dxfId="799">
      <pivotArea dataOnly="0" labelOnly="1" outline="0" fieldPosition="0">
        <references count="4">
          <reference field="0" count="1" selected="0">
            <x v="41"/>
          </reference>
          <reference field="1" count="1" selected="0">
            <x v="0"/>
          </reference>
          <reference field="2" count="1" selected="0">
            <x v="0"/>
          </reference>
          <reference field="3" count="1">
            <x v="0"/>
          </reference>
        </references>
      </pivotArea>
    </format>
    <format dxfId="798">
      <pivotArea dataOnly="0" labelOnly="1" outline="0" fieldPosition="0">
        <references count="4">
          <reference field="0" count="1" selected="0">
            <x v="42"/>
          </reference>
          <reference field="1" count="1" selected="0">
            <x v="4"/>
          </reference>
          <reference field="2" count="1" selected="0">
            <x v="0"/>
          </reference>
          <reference field="3" count="1">
            <x v="1"/>
          </reference>
        </references>
      </pivotArea>
    </format>
    <format dxfId="797">
      <pivotArea dataOnly="0" labelOnly="1" outline="0" fieldPosition="0">
        <references count="4">
          <reference field="0" count="1" selected="0">
            <x v="43"/>
          </reference>
          <reference field="1" count="1" selected="0">
            <x v="8"/>
          </reference>
          <reference field="2" count="1" selected="0">
            <x v="0"/>
          </reference>
          <reference field="3" count="1">
            <x v="4"/>
          </reference>
        </references>
      </pivotArea>
    </format>
    <format dxfId="796">
      <pivotArea dataOnly="0" labelOnly="1" outline="0" fieldPosition="0">
        <references count="4">
          <reference field="0" count="1" selected="0">
            <x v="44"/>
          </reference>
          <reference field="1" count="1" selected="0">
            <x v="8"/>
          </reference>
          <reference field="2" count="1" selected="0">
            <x v="2"/>
          </reference>
          <reference field="3" count="1">
            <x v="12"/>
          </reference>
        </references>
      </pivotArea>
    </format>
    <format dxfId="795">
      <pivotArea dataOnly="0" labelOnly="1" outline="0" fieldPosition="0">
        <references count="4">
          <reference field="0" count="1" selected="0">
            <x v="45"/>
          </reference>
          <reference field="1" count="1" selected="0">
            <x v="2"/>
          </reference>
          <reference field="2" count="1" selected="0">
            <x v="1"/>
          </reference>
          <reference field="3" count="1">
            <x v="3"/>
          </reference>
        </references>
      </pivotArea>
    </format>
    <format dxfId="794">
      <pivotArea dataOnly="0" labelOnly="1" outline="0" fieldPosition="0">
        <references count="4">
          <reference field="0" count="1" selected="0">
            <x v="46"/>
          </reference>
          <reference field="1" count="1" selected="0">
            <x v="7"/>
          </reference>
          <reference field="2" count="1" selected="0">
            <x v="2"/>
          </reference>
          <reference field="3" count="1">
            <x v="10"/>
          </reference>
        </references>
      </pivotArea>
    </format>
    <format dxfId="793">
      <pivotArea dataOnly="0" labelOnly="1" outline="0" fieldPosition="0">
        <references count="4">
          <reference field="0" count="1" selected="0">
            <x v="47"/>
          </reference>
          <reference field="1" count="1" selected="0">
            <x v="11"/>
          </reference>
          <reference field="2" count="1" selected="0">
            <x v="3"/>
          </reference>
          <reference field="3" count="1">
            <x v="24"/>
          </reference>
        </references>
      </pivotArea>
    </format>
    <format dxfId="792">
      <pivotArea dataOnly="0" labelOnly="1" outline="0" fieldPosition="0">
        <references count="4">
          <reference field="0" count="1" selected="0">
            <x v="48"/>
          </reference>
          <reference field="1" count="1" selected="0">
            <x v="10"/>
          </reference>
          <reference field="2" count="1" selected="0">
            <x v="2"/>
          </reference>
          <reference field="3" count="1">
            <x v="16"/>
          </reference>
        </references>
      </pivotArea>
    </format>
  </formats>
  <pivotTableStyleInfo name="PivotStyleMedium11"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ella_pivot1" cacheId="5" applyNumberFormats="0" applyBorderFormats="0" applyFontFormats="0" applyPatternFormats="0" applyAlignmentFormats="0" applyWidthHeightFormats="1" dataCaption="Valori" updatedVersion="6" minRefreshableVersion="3" showDrill="0" showDataTips="0" enableDrill="0" rowGrandTotals="0" colGrandTotals="0" itemPrintTitles="1" createdVersion="5" indent="0" showHeaders="0" compact="0" compactData="0" multipleFieldFilters="0">
  <location ref="B6:C54" firstHeaderRow="0" firstDataRow="0" firstDataCol="2"/>
  <pivotFields count="2">
    <pivotField axis="axisRow" compact="0" outline="0" showAll="0" defaultSubtotal="0">
      <items count="50">
        <item x="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m="1" x="49"/>
        <item x="46"/>
        <item x="47"/>
        <item x="45"/>
      </items>
    </pivotField>
    <pivotField axis="axisRow" compact="0" outline="0" showAll="0" defaultSubtotal="0">
      <items count="51">
        <item x="43"/>
        <item x="7"/>
        <item x="17"/>
        <item x="9"/>
        <item n="I due fattori maggiori di rischio corruttivo sono legati alla rilevanza esterna del processo e al suo impatto economico. Si ritiene pertanto necessario adottare ogni misura possibile affinché le commissioni di concorso si adoperino nella massima traspare" x="0"/>
        <item m="1" x="46"/>
        <item x="42"/>
        <item m="1" x="50"/>
        <item x="11"/>
        <item x="6"/>
        <item x="5"/>
        <item x="18"/>
        <item x="35"/>
        <item x="36"/>
        <item x="12"/>
        <item x="14"/>
        <item x="4"/>
        <item x="38"/>
        <item x="10"/>
        <item m="1" x="47"/>
        <item x="3"/>
        <item x="40"/>
        <item x="41"/>
        <item x="25"/>
        <item x="26"/>
        <item x="32"/>
        <item x="28"/>
        <item x="30"/>
        <item x="21"/>
        <item m="1" x="48"/>
        <item x="2"/>
        <item x="8"/>
        <item m="1" x="49"/>
        <item x="15"/>
        <item x="39"/>
        <item x="13"/>
        <item x="1"/>
        <item m="1" x="44"/>
        <item x="16"/>
        <item x="29"/>
        <item m="1" x="45"/>
        <item x="31"/>
        <item x="19"/>
        <item x="20"/>
        <item x="22"/>
        <item x="23"/>
        <item x="24"/>
        <item x="27"/>
        <item x="33"/>
        <item x="34"/>
        <item x="37"/>
      </items>
    </pivotField>
  </pivotFields>
  <rowFields count="2">
    <field x="0"/>
    <field x="1"/>
  </rowFields>
  <rowItems count="49">
    <i>
      <x/>
      <x/>
    </i>
    <i>
      <x v="1"/>
      <x v="4"/>
    </i>
    <i>
      <x v="2"/>
      <x v="36"/>
    </i>
    <i>
      <x v="3"/>
      <x v="30"/>
    </i>
    <i>
      <x v="4"/>
      <x v="20"/>
    </i>
    <i>
      <x v="5"/>
      <x v="20"/>
    </i>
    <i>
      <x v="6"/>
      <x v="16"/>
    </i>
    <i>
      <x v="7"/>
      <x v="10"/>
    </i>
    <i>
      <x v="8"/>
      <x v="9"/>
    </i>
    <i>
      <x v="9"/>
      <x v="1"/>
    </i>
    <i>
      <x v="10"/>
      <x v="1"/>
    </i>
    <i>
      <x v="11"/>
      <x v="31"/>
    </i>
    <i>
      <x v="12"/>
      <x v="3"/>
    </i>
    <i>
      <x v="13"/>
      <x v="18"/>
    </i>
    <i>
      <x v="14"/>
      <x v="8"/>
    </i>
    <i>
      <x v="15"/>
      <x v="14"/>
    </i>
    <i>
      <x v="16"/>
      <x v="35"/>
    </i>
    <i>
      <x v="17"/>
      <x v="15"/>
    </i>
    <i>
      <x v="18"/>
      <x v="33"/>
    </i>
    <i>
      <x v="19"/>
      <x v="38"/>
    </i>
    <i>
      <x v="20"/>
      <x v="38"/>
    </i>
    <i>
      <x v="21"/>
      <x v="2"/>
    </i>
    <i>
      <x v="22"/>
      <x v="11"/>
    </i>
    <i>
      <x v="23"/>
      <x v="42"/>
    </i>
    <i>
      <x v="24"/>
      <x v="43"/>
    </i>
    <i>
      <x v="25"/>
      <x v="28"/>
    </i>
    <i>
      <x v="26"/>
      <x v="44"/>
    </i>
    <i>
      <x v="27"/>
      <x v="28"/>
    </i>
    <i>
      <x v="28"/>
      <x v="45"/>
    </i>
    <i>
      <x v="29"/>
      <x v="46"/>
    </i>
    <i>
      <x v="30"/>
      <x v="23"/>
    </i>
    <i>
      <x v="31"/>
      <x v="24"/>
    </i>
    <i>
      <x v="32"/>
      <x v="47"/>
    </i>
    <i>
      <x v="33"/>
      <x v="26"/>
    </i>
    <i>
      <x v="34"/>
      <x v="39"/>
    </i>
    <i>
      <x v="35"/>
      <x v="27"/>
    </i>
    <i>
      <x v="36"/>
      <x v="41"/>
    </i>
    <i>
      <x v="37"/>
      <x v="25"/>
    </i>
    <i>
      <x v="38"/>
      <x v="25"/>
    </i>
    <i>
      <x v="39"/>
      <x v="48"/>
    </i>
    <i>
      <x v="40"/>
      <x v="49"/>
    </i>
    <i>
      <x v="41"/>
      <x v="12"/>
    </i>
    <i>
      <x v="42"/>
      <x v="13"/>
    </i>
    <i>
      <x v="43"/>
      <x v="50"/>
    </i>
    <i>
      <x v="44"/>
      <x v="17"/>
    </i>
    <i>
      <x v="45"/>
      <x v="34"/>
    </i>
    <i>
      <x v="47"/>
      <x v="22"/>
    </i>
    <i>
      <x v="48"/>
      <x v="6"/>
    </i>
    <i>
      <x v="49"/>
      <x v="21"/>
    </i>
  </rowItems>
  <colItems count="1">
    <i/>
  </colItems>
  <formats count="396">
    <format dxfId="791">
      <pivotArea dataOnly="0" labelOnly="1" outline="0" fieldPosition="0">
        <references count="2">
          <reference field="0" count="1" selected="0">
            <x v="0"/>
          </reference>
          <reference field="1" count="0"/>
        </references>
      </pivotArea>
    </format>
    <format dxfId="790">
      <pivotArea dataOnly="0" labelOnly="1" outline="0" fieldPosition="0">
        <references count="1">
          <reference field="0" count="1">
            <x v="0"/>
          </reference>
        </references>
      </pivotArea>
    </format>
    <format dxfId="789">
      <pivotArea dataOnly="0" labelOnly="1" outline="0" fieldPosition="0">
        <references count="1">
          <reference field="0" count="1">
            <x v="1"/>
          </reference>
        </references>
      </pivotArea>
    </format>
    <format dxfId="788">
      <pivotArea dataOnly="0" labelOnly="1" outline="0" fieldPosition="0">
        <references count="1">
          <reference field="0" count="1">
            <x v="2"/>
          </reference>
        </references>
      </pivotArea>
    </format>
    <format dxfId="787">
      <pivotArea dataOnly="0" labelOnly="1" outline="0" fieldPosition="0">
        <references count="1">
          <reference field="0" count="1">
            <x v="3"/>
          </reference>
        </references>
      </pivotArea>
    </format>
    <format dxfId="786">
      <pivotArea dataOnly="0" labelOnly="1" outline="0" fieldPosition="0">
        <references count="1">
          <reference field="0" count="1">
            <x v="4"/>
          </reference>
        </references>
      </pivotArea>
    </format>
    <format dxfId="785">
      <pivotArea dataOnly="0" labelOnly="1" outline="0" fieldPosition="0">
        <references count="1">
          <reference field="0" count="1">
            <x v="5"/>
          </reference>
        </references>
      </pivotArea>
    </format>
    <format dxfId="784">
      <pivotArea dataOnly="0" labelOnly="1" outline="0" fieldPosition="0">
        <references count="1">
          <reference field="0" count="1">
            <x v="6"/>
          </reference>
        </references>
      </pivotArea>
    </format>
    <format dxfId="783">
      <pivotArea dataOnly="0" labelOnly="1" outline="0" fieldPosition="0">
        <references count="1">
          <reference field="0" count="1">
            <x v="7"/>
          </reference>
        </references>
      </pivotArea>
    </format>
    <format dxfId="782">
      <pivotArea dataOnly="0" labelOnly="1" outline="0" fieldPosition="0">
        <references count="1">
          <reference field="0" count="1">
            <x v="8"/>
          </reference>
        </references>
      </pivotArea>
    </format>
    <format dxfId="781">
      <pivotArea dataOnly="0" labelOnly="1" outline="0" fieldPosition="0">
        <references count="1">
          <reference field="0" count="1">
            <x v="9"/>
          </reference>
        </references>
      </pivotArea>
    </format>
    <format dxfId="780">
      <pivotArea dataOnly="0" labelOnly="1" outline="0" fieldPosition="0">
        <references count="1">
          <reference field="0" count="1">
            <x v="10"/>
          </reference>
        </references>
      </pivotArea>
    </format>
    <format dxfId="779">
      <pivotArea dataOnly="0" labelOnly="1" outline="0" fieldPosition="0">
        <references count="1">
          <reference field="0" count="1">
            <x v="11"/>
          </reference>
        </references>
      </pivotArea>
    </format>
    <format dxfId="778">
      <pivotArea dataOnly="0" labelOnly="1" outline="0" fieldPosition="0">
        <references count="1">
          <reference field="0" count="1">
            <x v="12"/>
          </reference>
        </references>
      </pivotArea>
    </format>
    <format dxfId="777">
      <pivotArea dataOnly="0" labelOnly="1" outline="0" fieldPosition="0">
        <references count="1">
          <reference field="0" count="1">
            <x v="13"/>
          </reference>
        </references>
      </pivotArea>
    </format>
    <format dxfId="776">
      <pivotArea dataOnly="0" labelOnly="1" outline="0" fieldPosition="0">
        <references count="1">
          <reference field="0" count="1">
            <x v="14"/>
          </reference>
        </references>
      </pivotArea>
    </format>
    <format dxfId="775">
      <pivotArea dataOnly="0" labelOnly="1" outline="0" fieldPosition="0">
        <references count="1">
          <reference field="0" count="1">
            <x v="15"/>
          </reference>
        </references>
      </pivotArea>
    </format>
    <format dxfId="774">
      <pivotArea dataOnly="0" labelOnly="1" outline="0" fieldPosition="0">
        <references count="1">
          <reference field="0" count="1">
            <x v="16"/>
          </reference>
        </references>
      </pivotArea>
    </format>
    <format dxfId="773">
      <pivotArea dataOnly="0" labelOnly="1" outline="0" fieldPosition="0">
        <references count="1">
          <reference field="0" count="1">
            <x v="17"/>
          </reference>
        </references>
      </pivotArea>
    </format>
    <format dxfId="772">
      <pivotArea dataOnly="0" labelOnly="1" outline="0" fieldPosition="0">
        <references count="1">
          <reference field="0" count="1">
            <x v="18"/>
          </reference>
        </references>
      </pivotArea>
    </format>
    <format dxfId="771">
      <pivotArea dataOnly="0" labelOnly="1" outline="0" fieldPosition="0">
        <references count="1">
          <reference field="0" count="1">
            <x v="19"/>
          </reference>
        </references>
      </pivotArea>
    </format>
    <format dxfId="770">
      <pivotArea dataOnly="0" labelOnly="1" outline="0" fieldPosition="0">
        <references count="1">
          <reference field="0" count="1">
            <x v="20"/>
          </reference>
        </references>
      </pivotArea>
    </format>
    <format dxfId="769">
      <pivotArea dataOnly="0" labelOnly="1" outline="0" fieldPosition="0">
        <references count="1">
          <reference field="0" count="1">
            <x v="21"/>
          </reference>
        </references>
      </pivotArea>
    </format>
    <format dxfId="768">
      <pivotArea dataOnly="0" labelOnly="1" outline="0" fieldPosition="0">
        <references count="1">
          <reference field="0" count="1">
            <x v="22"/>
          </reference>
        </references>
      </pivotArea>
    </format>
    <format dxfId="767">
      <pivotArea dataOnly="0" labelOnly="1" outline="0" fieldPosition="0">
        <references count="1">
          <reference field="0" count="1">
            <x v="23"/>
          </reference>
        </references>
      </pivotArea>
    </format>
    <format dxfId="766">
      <pivotArea dataOnly="0" labelOnly="1" outline="0" fieldPosition="0">
        <references count="1">
          <reference field="0" count="1">
            <x v="24"/>
          </reference>
        </references>
      </pivotArea>
    </format>
    <format dxfId="765">
      <pivotArea dataOnly="0" labelOnly="1" outline="0" fieldPosition="0">
        <references count="1">
          <reference field="0" count="1">
            <x v="25"/>
          </reference>
        </references>
      </pivotArea>
    </format>
    <format dxfId="764">
      <pivotArea dataOnly="0" labelOnly="1" outline="0" fieldPosition="0">
        <references count="1">
          <reference field="0" count="1">
            <x v="26"/>
          </reference>
        </references>
      </pivotArea>
    </format>
    <format dxfId="763">
      <pivotArea dataOnly="0" labelOnly="1" outline="0" fieldPosition="0">
        <references count="1">
          <reference field="0" count="1">
            <x v="27"/>
          </reference>
        </references>
      </pivotArea>
    </format>
    <format dxfId="762">
      <pivotArea dataOnly="0" labelOnly="1" outline="0" fieldPosition="0">
        <references count="1">
          <reference field="0" count="1">
            <x v="28"/>
          </reference>
        </references>
      </pivotArea>
    </format>
    <format dxfId="761">
      <pivotArea dataOnly="0" labelOnly="1" outline="0" fieldPosition="0">
        <references count="1">
          <reference field="0" count="1">
            <x v="29"/>
          </reference>
        </references>
      </pivotArea>
    </format>
    <format dxfId="760">
      <pivotArea dataOnly="0" labelOnly="1" outline="0" fieldPosition="0">
        <references count="1">
          <reference field="0" count="1">
            <x v="30"/>
          </reference>
        </references>
      </pivotArea>
    </format>
    <format dxfId="759">
      <pivotArea dataOnly="0" labelOnly="1" outline="0" fieldPosition="0">
        <references count="1">
          <reference field="0" count="1">
            <x v="31"/>
          </reference>
        </references>
      </pivotArea>
    </format>
    <format dxfId="758">
      <pivotArea dataOnly="0" labelOnly="1" outline="0" fieldPosition="0">
        <references count="1">
          <reference field="0" count="1">
            <x v="32"/>
          </reference>
        </references>
      </pivotArea>
    </format>
    <format dxfId="757">
      <pivotArea dataOnly="0" labelOnly="1" outline="0" fieldPosition="0">
        <references count="1">
          <reference field="0" count="1">
            <x v="33"/>
          </reference>
        </references>
      </pivotArea>
    </format>
    <format dxfId="756">
      <pivotArea dataOnly="0" labelOnly="1" outline="0" fieldPosition="0">
        <references count="1">
          <reference field="0" count="1">
            <x v="34"/>
          </reference>
        </references>
      </pivotArea>
    </format>
    <format dxfId="755">
      <pivotArea dataOnly="0" labelOnly="1" outline="0" fieldPosition="0">
        <references count="1">
          <reference field="0" count="1">
            <x v="35"/>
          </reference>
        </references>
      </pivotArea>
    </format>
    <format dxfId="754">
      <pivotArea dataOnly="0" labelOnly="1" outline="0" fieldPosition="0">
        <references count="1">
          <reference field="0" count="1">
            <x v="36"/>
          </reference>
        </references>
      </pivotArea>
    </format>
    <format dxfId="753">
      <pivotArea dataOnly="0" labelOnly="1" outline="0" fieldPosition="0">
        <references count="1">
          <reference field="0" count="1">
            <x v="37"/>
          </reference>
        </references>
      </pivotArea>
    </format>
    <format dxfId="752">
      <pivotArea dataOnly="0" labelOnly="1" outline="0" fieldPosition="0">
        <references count="1">
          <reference field="0" count="1">
            <x v="38"/>
          </reference>
        </references>
      </pivotArea>
    </format>
    <format dxfId="751">
      <pivotArea dataOnly="0" labelOnly="1" outline="0" fieldPosition="0">
        <references count="1">
          <reference field="0" count="1">
            <x v="39"/>
          </reference>
        </references>
      </pivotArea>
    </format>
    <format dxfId="750">
      <pivotArea dataOnly="0" labelOnly="1" outline="0" fieldPosition="0">
        <references count="1">
          <reference field="0" count="1">
            <x v="40"/>
          </reference>
        </references>
      </pivotArea>
    </format>
    <format dxfId="749">
      <pivotArea dataOnly="0" labelOnly="1" outline="0" fieldPosition="0">
        <references count="1">
          <reference field="0" count="1">
            <x v="41"/>
          </reference>
        </references>
      </pivotArea>
    </format>
    <format dxfId="748">
      <pivotArea dataOnly="0" labelOnly="1" outline="0" fieldPosition="0">
        <references count="1">
          <reference field="0" count="1">
            <x v="42"/>
          </reference>
        </references>
      </pivotArea>
    </format>
    <format dxfId="747">
      <pivotArea dataOnly="0" labelOnly="1" outline="0" fieldPosition="0">
        <references count="1">
          <reference field="0" count="1">
            <x v="43"/>
          </reference>
        </references>
      </pivotArea>
    </format>
    <format dxfId="746">
      <pivotArea dataOnly="0" labelOnly="1" outline="0" fieldPosition="0">
        <references count="1">
          <reference field="0" count="1">
            <x v="44"/>
          </reference>
        </references>
      </pivotArea>
    </format>
    <format dxfId="745">
      <pivotArea dataOnly="0" labelOnly="1" outline="0" fieldPosition="0">
        <references count="1">
          <reference field="0" count="1">
            <x v="45"/>
          </reference>
        </references>
      </pivotArea>
    </format>
    <format dxfId="744">
      <pivotArea dataOnly="0" labelOnly="1" outline="0" fieldPosition="0">
        <references count="1">
          <reference field="0" count="1">
            <x v="46"/>
          </reference>
        </references>
      </pivotArea>
    </format>
    <format dxfId="743">
      <pivotArea dataOnly="0" labelOnly="1" outline="0" fieldPosition="0">
        <references count="1">
          <reference field="0" count="1">
            <x v="47"/>
          </reference>
        </references>
      </pivotArea>
    </format>
    <format dxfId="742">
      <pivotArea dataOnly="0" labelOnly="1" outline="0" fieldPosition="0">
        <references count="1">
          <reference field="0" count="1">
            <x v="48"/>
          </reference>
        </references>
      </pivotArea>
    </format>
    <format dxfId="741">
      <pivotArea dataOnly="0" labelOnly="1" outline="0" fieldPosition="0">
        <references count="1">
          <reference field="0" count="1">
            <x v="0"/>
          </reference>
        </references>
      </pivotArea>
    </format>
    <format dxfId="740">
      <pivotArea dataOnly="0" labelOnly="1" outline="0" fieldPosition="0">
        <references count="1">
          <reference field="0" count="1">
            <x v="1"/>
          </reference>
        </references>
      </pivotArea>
    </format>
    <format dxfId="739">
      <pivotArea dataOnly="0" labelOnly="1" outline="0" fieldPosition="0">
        <references count="1">
          <reference field="0" count="1">
            <x v="2"/>
          </reference>
        </references>
      </pivotArea>
    </format>
    <format dxfId="738">
      <pivotArea dataOnly="0" labelOnly="1" outline="0" fieldPosition="0">
        <references count="1">
          <reference field="0" count="1">
            <x v="3"/>
          </reference>
        </references>
      </pivotArea>
    </format>
    <format dxfId="737">
      <pivotArea dataOnly="0" labelOnly="1" outline="0" fieldPosition="0">
        <references count="1">
          <reference field="0" count="1">
            <x v="4"/>
          </reference>
        </references>
      </pivotArea>
    </format>
    <format dxfId="736">
      <pivotArea dataOnly="0" labelOnly="1" outline="0" fieldPosition="0">
        <references count="1">
          <reference field="0" count="1">
            <x v="5"/>
          </reference>
        </references>
      </pivotArea>
    </format>
    <format dxfId="735">
      <pivotArea dataOnly="0" labelOnly="1" outline="0" fieldPosition="0">
        <references count="1">
          <reference field="0" count="1">
            <x v="6"/>
          </reference>
        </references>
      </pivotArea>
    </format>
    <format dxfId="734">
      <pivotArea dataOnly="0" labelOnly="1" outline="0" fieldPosition="0">
        <references count="1">
          <reference field="0" count="1">
            <x v="7"/>
          </reference>
        </references>
      </pivotArea>
    </format>
    <format dxfId="733">
      <pivotArea dataOnly="0" labelOnly="1" outline="0" fieldPosition="0">
        <references count="1">
          <reference field="0" count="1">
            <x v="8"/>
          </reference>
        </references>
      </pivotArea>
    </format>
    <format dxfId="732">
      <pivotArea dataOnly="0" labelOnly="1" outline="0" fieldPosition="0">
        <references count="1">
          <reference field="0" count="1">
            <x v="9"/>
          </reference>
        </references>
      </pivotArea>
    </format>
    <format dxfId="731">
      <pivotArea dataOnly="0" labelOnly="1" outline="0" fieldPosition="0">
        <references count="1">
          <reference field="0" count="1">
            <x v="10"/>
          </reference>
        </references>
      </pivotArea>
    </format>
    <format dxfId="730">
      <pivotArea dataOnly="0" labelOnly="1" outline="0" fieldPosition="0">
        <references count="1">
          <reference field="0" count="1">
            <x v="11"/>
          </reference>
        </references>
      </pivotArea>
    </format>
    <format dxfId="729">
      <pivotArea dataOnly="0" labelOnly="1" outline="0" fieldPosition="0">
        <references count="1">
          <reference field="0" count="1">
            <x v="12"/>
          </reference>
        </references>
      </pivotArea>
    </format>
    <format dxfId="728">
      <pivotArea dataOnly="0" labelOnly="1" outline="0" fieldPosition="0">
        <references count="1">
          <reference field="0" count="1">
            <x v="13"/>
          </reference>
        </references>
      </pivotArea>
    </format>
    <format dxfId="727">
      <pivotArea dataOnly="0" labelOnly="1" outline="0" fieldPosition="0">
        <references count="1">
          <reference field="0" count="1">
            <x v="14"/>
          </reference>
        </references>
      </pivotArea>
    </format>
    <format dxfId="726">
      <pivotArea dataOnly="0" labelOnly="1" outline="0" fieldPosition="0">
        <references count="1">
          <reference field="0" count="1">
            <x v="15"/>
          </reference>
        </references>
      </pivotArea>
    </format>
    <format dxfId="725">
      <pivotArea dataOnly="0" labelOnly="1" outline="0" fieldPosition="0">
        <references count="1">
          <reference field="0" count="1">
            <x v="16"/>
          </reference>
        </references>
      </pivotArea>
    </format>
    <format dxfId="724">
      <pivotArea dataOnly="0" labelOnly="1" outline="0" fieldPosition="0">
        <references count="1">
          <reference field="0" count="1">
            <x v="17"/>
          </reference>
        </references>
      </pivotArea>
    </format>
    <format dxfId="723">
      <pivotArea dataOnly="0" labelOnly="1" outline="0" fieldPosition="0">
        <references count="1">
          <reference field="0" count="1">
            <x v="18"/>
          </reference>
        </references>
      </pivotArea>
    </format>
    <format dxfId="722">
      <pivotArea dataOnly="0" labelOnly="1" outline="0" fieldPosition="0">
        <references count="1">
          <reference field="0" count="1">
            <x v="19"/>
          </reference>
        </references>
      </pivotArea>
    </format>
    <format dxfId="721">
      <pivotArea dataOnly="0" labelOnly="1" outline="0" fieldPosition="0">
        <references count="1">
          <reference field="0" count="1">
            <x v="20"/>
          </reference>
        </references>
      </pivotArea>
    </format>
    <format dxfId="720">
      <pivotArea dataOnly="0" labelOnly="1" outline="0" fieldPosition="0">
        <references count="1">
          <reference field="0" count="1">
            <x v="21"/>
          </reference>
        </references>
      </pivotArea>
    </format>
    <format dxfId="719">
      <pivotArea dataOnly="0" labelOnly="1" outline="0" fieldPosition="0">
        <references count="1">
          <reference field="0" count="1">
            <x v="22"/>
          </reference>
        </references>
      </pivotArea>
    </format>
    <format dxfId="718">
      <pivotArea dataOnly="0" labelOnly="1" outline="0" fieldPosition="0">
        <references count="1">
          <reference field="0" count="1">
            <x v="23"/>
          </reference>
        </references>
      </pivotArea>
    </format>
    <format dxfId="717">
      <pivotArea dataOnly="0" labelOnly="1" outline="0" fieldPosition="0">
        <references count="1">
          <reference field="0" count="1">
            <x v="24"/>
          </reference>
        </references>
      </pivotArea>
    </format>
    <format dxfId="716">
      <pivotArea dataOnly="0" labelOnly="1" outline="0" fieldPosition="0">
        <references count="1">
          <reference field="0" count="1">
            <x v="25"/>
          </reference>
        </references>
      </pivotArea>
    </format>
    <format dxfId="715">
      <pivotArea dataOnly="0" labelOnly="1" outline="0" fieldPosition="0">
        <references count="1">
          <reference field="0" count="1">
            <x v="26"/>
          </reference>
        </references>
      </pivotArea>
    </format>
    <format dxfId="714">
      <pivotArea dataOnly="0" labelOnly="1" outline="0" fieldPosition="0">
        <references count="1">
          <reference field="0" count="1">
            <x v="27"/>
          </reference>
        </references>
      </pivotArea>
    </format>
    <format dxfId="713">
      <pivotArea dataOnly="0" labelOnly="1" outline="0" fieldPosition="0">
        <references count="1">
          <reference field="0" count="1">
            <x v="28"/>
          </reference>
        </references>
      </pivotArea>
    </format>
    <format dxfId="712">
      <pivotArea dataOnly="0" labelOnly="1" outline="0" fieldPosition="0">
        <references count="1">
          <reference field="0" count="1">
            <x v="29"/>
          </reference>
        </references>
      </pivotArea>
    </format>
    <format dxfId="711">
      <pivotArea dataOnly="0" labelOnly="1" outline="0" fieldPosition="0">
        <references count="1">
          <reference field="0" count="1">
            <x v="30"/>
          </reference>
        </references>
      </pivotArea>
    </format>
    <format dxfId="710">
      <pivotArea dataOnly="0" labelOnly="1" outline="0" fieldPosition="0">
        <references count="1">
          <reference field="0" count="1">
            <x v="31"/>
          </reference>
        </references>
      </pivotArea>
    </format>
    <format dxfId="709">
      <pivotArea dataOnly="0" labelOnly="1" outline="0" fieldPosition="0">
        <references count="1">
          <reference field="0" count="1">
            <x v="32"/>
          </reference>
        </references>
      </pivotArea>
    </format>
    <format dxfId="708">
      <pivotArea dataOnly="0" labelOnly="1" outline="0" fieldPosition="0">
        <references count="1">
          <reference field="0" count="1">
            <x v="33"/>
          </reference>
        </references>
      </pivotArea>
    </format>
    <format dxfId="707">
      <pivotArea dataOnly="0" labelOnly="1" outline="0" fieldPosition="0">
        <references count="1">
          <reference field="0" count="1">
            <x v="34"/>
          </reference>
        </references>
      </pivotArea>
    </format>
    <format dxfId="706">
      <pivotArea dataOnly="0" labelOnly="1" outline="0" fieldPosition="0">
        <references count="1">
          <reference field="0" count="1">
            <x v="35"/>
          </reference>
        </references>
      </pivotArea>
    </format>
    <format dxfId="705">
      <pivotArea dataOnly="0" labelOnly="1" outline="0" fieldPosition="0">
        <references count="1">
          <reference field="0" count="1">
            <x v="36"/>
          </reference>
        </references>
      </pivotArea>
    </format>
    <format dxfId="704">
      <pivotArea dataOnly="0" labelOnly="1" outline="0" fieldPosition="0">
        <references count="1">
          <reference field="0" count="1">
            <x v="37"/>
          </reference>
        </references>
      </pivotArea>
    </format>
    <format dxfId="703">
      <pivotArea dataOnly="0" labelOnly="1" outline="0" fieldPosition="0">
        <references count="1">
          <reference field="0" count="1">
            <x v="38"/>
          </reference>
        </references>
      </pivotArea>
    </format>
    <format dxfId="702">
      <pivotArea dataOnly="0" labelOnly="1" outline="0" fieldPosition="0">
        <references count="1">
          <reference field="0" count="1">
            <x v="39"/>
          </reference>
        </references>
      </pivotArea>
    </format>
    <format dxfId="701">
      <pivotArea dataOnly="0" labelOnly="1" outline="0" fieldPosition="0">
        <references count="1">
          <reference field="0" count="1">
            <x v="40"/>
          </reference>
        </references>
      </pivotArea>
    </format>
    <format dxfId="700">
      <pivotArea dataOnly="0" labelOnly="1" outline="0" fieldPosition="0">
        <references count="1">
          <reference field="0" count="1">
            <x v="41"/>
          </reference>
        </references>
      </pivotArea>
    </format>
    <format dxfId="699">
      <pivotArea dataOnly="0" labelOnly="1" outline="0" fieldPosition="0">
        <references count="1">
          <reference field="0" count="1">
            <x v="42"/>
          </reference>
        </references>
      </pivotArea>
    </format>
    <format dxfId="698">
      <pivotArea dataOnly="0" labelOnly="1" outline="0" fieldPosition="0">
        <references count="1">
          <reference field="0" count="1">
            <x v="43"/>
          </reference>
        </references>
      </pivotArea>
    </format>
    <format dxfId="697">
      <pivotArea dataOnly="0" labelOnly="1" outline="0" fieldPosition="0">
        <references count="1">
          <reference field="0" count="1">
            <x v="44"/>
          </reference>
        </references>
      </pivotArea>
    </format>
    <format dxfId="696">
      <pivotArea dataOnly="0" labelOnly="1" outline="0" fieldPosition="0">
        <references count="1">
          <reference field="0" count="1">
            <x v="45"/>
          </reference>
        </references>
      </pivotArea>
    </format>
    <format dxfId="695">
      <pivotArea dataOnly="0" labelOnly="1" outline="0" fieldPosition="0">
        <references count="1">
          <reference field="0" count="1">
            <x v="46"/>
          </reference>
        </references>
      </pivotArea>
    </format>
    <format dxfId="694">
      <pivotArea dataOnly="0" labelOnly="1" outline="0" fieldPosition="0">
        <references count="1">
          <reference field="0" count="1">
            <x v="47"/>
          </reference>
        </references>
      </pivotArea>
    </format>
    <format dxfId="693">
      <pivotArea dataOnly="0" labelOnly="1" outline="0" fieldPosition="0">
        <references count="1">
          <reference field="0" count="1">
            <x v="48"/>
          </reference>
        </references>
      </pivotArea>
    </format>
    <format dxfId="692">
      <pivotArea dataOnly="0" labelOnly="1" outline="0" fieldPosition="0">
        <references count="1">
          <reference field="0" count="1">
            <x v="0"/>
          </reference>
        </references>
      </pivotArea>
    </format>
    <format dxfId="691">
      <pivotArea dataOnly="0" labelOnly="1" outline="0" fieldPosition="0">
        <references count="1">
          <reference field="0" count="1">
            <x v="1"/>
          </reference>
        </references>
      </pivotArea>
    </format>
    <format dxfId="690">
      <pivotArea dataOnly="0" labelOnly="1" outline="0" fieldPosition="0">
        <references count="1">
          <reference field="0" count="1">
            <x v="2"/>
          </reference>
        </references>
      </pivotArea>
    </format>
    <format dxfId="689">
      <pivotArea dataOnly="0" labelOnly="1" outline="0" fieldPosition="0">
        <references count="1">
          <reference field="0" count="1">
            <x v="3"/>
          </reference>
        </references>
      </pivotArea>
    </format>
    <format dxfId="688">
      <pivotArea dataOnly="0" labelOnly="1" outline="0" fieldPosition="0">
        <references count="1">
          <reference field="0" count="1">
            <x v="4"/>
          </reference>
        </references>
      </pivotArea>
    </format>
    <format dxfId="687">
      <pivotArea dataOnly="0" labelOnly="1" outline="0" fieldPosition="0">
        <references count="1">
          <reference field="0" count="1">
            <x v="5"/>
          </reference>
        </references>
      </pivotArea>
    </format>
    <format dxfId="686">
      <pivotArea dataOnly="0" labelOnly="1" outline="0" fieldPosition="0">
        <references count="1">
          <reference field="0" count="1">
            <x v="6"/>
          </reference>
        </references>
      </pivotArea>
    </format>
    <format dxfId="685">
      <pivotArea dataOnly="0" labelOnly="1" outline="0" fieldPosition="0">
        <references count="1">
          <reference field="0" count="1">
            <x v="7"/>
          </reference>
        </references>
      </pivotArea>
    </format>
    <format dxfId="684">
      <pivotArea dataOnly="0" labelOnly="1" outline="0" fieldPosition="0">
        <references count="1">
          <reference field="0" count="1">
            <x v="8"/>
          </reference>
        </references>
      </pivotArea>
    </format>
    <format dxfId="683">
      <pivotArea dataOnly="0" labelOnly="1" outline="0" fieldPosition="0">
        <references count="1">
          <reference field="0" count="1">
            <x v="9"/>
          </reference>
        </references>
      </pivotArea>
    </format>
    <format dxfId="682">
      <pivotArea dataOnly="0" labelOnly="1" outline="0" fieldPosition="0">
        <references count="1">
          <reference field="0" count="1">
            <x v="10"/>
          </reference>
        </references>
      </pivotArea>
    </format>
    <format dxfId="681">
      <pivotArea dataOnly="0" labelOnly="1" outline="0" fieldPosition="0">
        <references count="1">
          <reference field="0" count="1">
            <x v="11"/>
          </reference>
        </references>
      </pivotArea>
    </format>
    <format dxfId="680">
      <pivotArea dataOnly="0" labelOnly="1" outline="0" fieldPosition="0">
        <references count="1">
          <reference field="0" count="1">
            <x v="12"/>
          </reference>
        </references>
      </pivotArea>
    </format>
    <format dxfId="679">
      <pivotArea dataOnly="0" labelOnly="1" outline="0" fieldPosition="0">
        <references count="1">
          <reference field="0" count="1">
            <x v="13"/>
          </reference>
        </references>
      </pivotArea>
    </format>
    <format dxfId="678">
      <pivotArea dataOnly="0" labelOnly="1" outline="0" fieldPosition="0">
        <references count="1">
          <reference field="0" count="1">
            <x v="14"/>
          </reference>
        </references>
      </pivotArea>
    </format>
    <format dxfId="677">
      <pivotArea dataOnly="0" labelOnly="1" outline="0" fieldPosition="0">
        <references count="1">
          <reference field="0" count="1">
            <x v="15"/>
          </reference>
        </references>
      </pivotArea>
    </format>
    <format dxfId="676">
      <pivotArea dataOnly="0" labelOnly="1" outline="0" fieldPosition="0">
        <references count="1">
          <reference field="0" count="1">
            <x v="16"/>
          </reference>
        </references>
      </pivotArea>
    </format>
    <format dxfId="675">
      <pivotArea dataOnly="0" labelOnly="1" outline="0" fieldPosition="0">
        <references count="1">
          <reference field="0" count="1">
            <x v="17"/>
          </reference>
        </references>
      </pivotArea>
    </format>
    <format dxfId="674">
      <pivotArea dataOnly="0" labelOnly="1" outline="0" fieldPosition="0">
        <references count="1">
          <reference field="0" count="1">
            <x v="18"/>
          </reference>
        </references>
      </pivotArea>
    </format>
    <format dxfId="673">
      <pivotArea dataOnly="0" labelOnly="1" outline="0" fieldPosition="0">
        <references count="1">
          <reference field="0" count="1">
            <x v="19"/>
          </reference>
        </references>
      </pivotArea>
    </format>
    <format dxfId="672">
      <pivotArea dataOnly="0" labelOnly="1" outline="0" fieldPosition="0">
        <references count="1">
          <reference field="0" count="1">
            <x v="20"/>
          </reference>
        </references>
      </pivotArea>
    </format>
    <format dxfId="671">
      <pivotArea dataOnly="0" labelOnly="1" outline="0" fieldPosition="0">
        <references count="1">
          <reference field="0" count="1">
            <x v="21"/>
          </reference>
        </references>
      </pivotArea>
    </format>
    <format dxfId="670">
      <pivotArea dataOnly="0" labelOnly="1" outline="0" fieldPosition="0">
        <references count="1">
          <reference field="0" count="1">
            <x v="22"/>
          </reference>
        </references>
      </pivotArea>
    </format>
    <format dxfId="669">
      <pivotArea dataOnly="0" labelOnly="1" outline="0" fieldPosition="0">
        <references count="1">
          <reference field="0" count="1">
            <x v="23"/>
          </reference>
        </references>
      </pivotArea>
    </format>
    <format dxfId="668">
      <pivotArea dataOnly="0" labelOnly="1" outline="0" fieldPosition="0">
        <references count="1">
          <reference field="0" count="1">
            <x v="24"/>
          </reference>
        </references>
      </pivotArea>
    </format>
    <format dxfId="667">
      <pivotArea dataOnly="0" labelOnly="1" outline="0" fieldPosition="0">
        <references count="1">
          <reference field="0" count="1">
            <x v="25"/>
          </reference>
        </references>
      </pivotArea>
    </format>
    <format dxfId="666">
      <pivotArea dataOnly="0" labelOnly="1" outline="0" fieldPosition="0">
        <references count="1">
          <reference field="0" count="1">
            <x v="26"/>
          </reference>
        </references>
      </pivotArea>
    </format>
    <format dxfId="665">
      <pivotArea dataOnly="0" labelOnly="1" outline="0" fieldPosition="0">
        <references count="1">
          <reference field="0" count="1">
            <x v="27"/>
          </reference>
        </references>
      </pivotArea>
    </format>
    <format dxfId="664">
      <pivotArea dataOnly="0" labelOnly="1" outline="0" fieldPosition="0">
        <references count="1">
          <reference field="0" count="1">
            <x v="28"/>
          </reference>
        </references>
      </pivotArea>
    </format>
    <format dxfId="663">
      <pivotArea dataOnly="0" labelOnly="1" outline="0" fieldPosition="0">
        <references count="1">
          <reference field="0" count="1">
            <x v="29"/>
          </reference>
        </references>
      </pivotArea>
    </format>
    <format dxfId="662">
      <pivotArea dataOnly="0" labelOnly="1" outline="0" fieldPosition="0">
        <references count="1">
          <reference field="0" count="1">
            <x v="30"/>
          </reference>
        </references>
      </pivotArea>
    </format>
    <format dxfId="661">
      <pivotArea dataOnly="0" labelOnly="1" outline="0" fieldPosition="0">
        <references count="1">
          <reference field="0" count="1">
            <x v="31"/>
          </reference>
        </references>
      </pivotArea>
    </format>
    <format dxfId="660">
      <pivotArea dataOnly="0" labelOnly="1" outline="0" fieldPosition="0">
        <references count="1">
          <reference field="0" count="1">
            <x v="32"/>
          </reference>
        </references>
      </pivotArea>
    </format>
    <format dxfId="659">
      <pivotArea dataOnly="0" labelOnly="1" outline="0" fieldPosition="0">
        <references count="1">
          <reference field="0" count="1">
            <x v="33"/>
          </reference>
        </references>
      </pivotArea>
    </format>
    <format dxfId="658">
      <pivotArea dataOnly="0" labelOnly="1" outline="0" fieldPosition="0">
        <references count="1">
          <reference field="0" count="1">
            <x v="34"/>
          </reference>
        </references>
      </pivotArea>
    </format>
    <format dxfId="657">
      <pivotArea dataOnly="0" labelOnly="1" outline="0" fieldPosition="0">
        <references count="1">
          <reference field="0" count="1">
            <x v="35"/>
          </reference>
        </references>
      </pivotArea>
    </format>
    <format dxfId="656">
      <pivotArea dataOnly="0" labelOnly="1" outline="0" fieldPosition="0">
        <references count="1">
          <reference field="0" count="1">
            <x v="36"/>
          </reference>
        </references>
      </pivotArea>
    </format>
    <format dxfId="655">
      <pivotArea dataOnly="0" labelOnly="1" outline="0" fieldPosition="0">
        <references count="1">
          <reference field="0" count="1">
            <x v="37"/>
          </reference>
        </references>
      </pivotArea>
    </format>
    <format dxfId="654">
      <pivotArea dataOnly="0" labelOnly="1" outline="0" fieldPosition="0">
        <references count="1">
          <reference field="0" count="1">
            <x v="38"/>
          </reference>
        </references>
      </pivotArea>
    </format>
    <format dxfId="653">
      <pivotArea dataOnly="0" labelOnly="1" outline="0" fieldPosition="0">
        <references count="1">
          <reference field="0" count="1">
            <x v="39"/>
          </reference>
        </references>
      </pivotArea>
    </format>
    <format dxfId="652">
      <pivotArea dataOnly="0" labelOnly="1" outline="0" fieldPosition="0">
        <references count="1">
          <reference field="0" count="1">
            <x v="40"/>
          </reference>
        </references>
      </pivotArea>
    </format>
    <format dxfId="651">
      <pivotArea dataOnly="0" labelOnly="1" outline="0" fieldPosition="0">
        <references count="1">
          <reference field="0" count="1">
            <x v="41"/>
          </reference>
        </references>
      </pivotArea>
    </format>
    <format dxfId="650">
      <pivotArea dataOnly="0" labelOnly="1" outline="0" fieldPosition="0">
        <references count="1">
          <reference field="0" count="1">
            <x v="42"/>
          </reference>
        </references>
      </pivotArea>
    </format>
    <format dxfId="649">
      <pivotArea dataOnly="0" labelOnly="1" outline="0" fieldPosition="0">
        <references count="1">
          <reference field="0" count="1">
            <x v="43"/>
          </reference>
        </references>
      </pivotArea>
    </format>
    <format dxfId="648">
      <pivotArea dataOnly="0" labelOnly="1" outline="0" fieldPosition="0">
        <references count="1">
          <reference field="0" count="1">
            <x v="44"/>
          </reference>
        </references>
      </pivotArea>
    </format>
    <format dxfId="647">
      <pivotArea dataOnly="0" labelOnly="1" outline="0" fieldPosition="0">
        <references count="1">
          <reference field="0" count="1">
            <x v="45"/>
          </reference>
        </references>
      </pivotArea>
    </format>
    <format dxfId="646">
      <pivotArea dataOnly="0" labelOnly="1" outline="0" fieldPosition="0">
        <references count="1">
          <reference field="0" count="1">
            <x v="46"/>
          </reference>
        </references>
      </pivotArea>
    </format>
    <format dxfId="645">
      <pivotArea dataOnly="0" labelOnly="1" outline="0" fieldPosition="0">
        <references count="1">
          <reference field="0" count="1">
            <x v="47"/>
          </reference>
        </references>
      </pivotArea>
    </format>
    <format dxfId="644">
      <pivotArea dataOnly="0" labelOnly="1" outline="0" fieldPosition="0">
        <references count="1">
          <reference field="0" count="1">
            <x v="48"/>
          </reference>
        </references>
      </pivotArea>
    </format>
    <format dxfId="643">
      <pivotArea dataOnly="0" labelOnly="1" outline="0" fieldPosition="0">
        <references count="1">
          <reference field="0" count="1" defaultSubtotal="1">
            <x v="0"/>
          </reference>
        </references>
      </pivotArea>
    </format>
    <format dxfId="642">
      <pivotArea dataOnly="0" labelOnly="1" outline="0" fieldPosition="0">
        <references count="1">
          <reference field="0" count="1" defaultSubtotal="1">
            <x v="1"/>
          </reference>
        </references>
      </pivotArea>
    </format>
    <format dxfId="641">
      <pivotArea dataOnly="0" labelOnly="1" outline="0" fieldPosition="0">
        <references count="1">
          <reference field="0" count="1" defaultSubtotal="1">
            <x v="2"/>
          </reference>
        </references>
      </pivotArea>
    </format>
    <format dxfId="640">
      <pivotArea dataOnly="0" labelOnly="1" outline="0" fieldPosition="0">
        <references count="1">
          <reference field="0" count="1" defaultSubtotal="1">
            <x v="3"/>
          </reference>
        </references>
      </pivotArea>
    </format>
    <format dxfId="639">
      <pivotArea dataOnly="0" labelOnly="1" outline="0" fieldPosition="0">
        <references count="1">
          <reference field="0" count="1" defaultSubtotal="1">
            <x v="4"/>
          </reference>
        </references>
      </pivotArea>
    </format>
    <format dxfId="638">
      <pivotArea dataOnly="0" labelOnly="1" outline="0" fieldPosition="0">
        <references count="1">
          <reference field="0" count="1" defaultSubtotal="1">
            <x v="5"/>
          </reference>
        </references>
      </pivotArea>
    </format>
    <format dxfId="637">
      <pivotArea dataOnly="0" labelOnly="1" outline="0" fieldPosition="0">
        <references count="1">
          <reference field="0" count="1" defaultSubtotal="1">
            <x v="6"/>
          </reference>
        </references>
      </pivotArea>
    </format>
    <format dxfId="636">
      <pivotArea dataOnly="0" labelOnly="1" outline="0" fieldPosition="0">
        <references count="1">
          <reference field="0" count="1" defaultSubtotal="1">
            <x v="7"/>
          </reference>
        </references>
      </pivotArea>
    </format>
    <format dxfId="635">
      <pivotArea dataOnly="0" labelOnly="1" outline="0" fieldPosition="0">
        <references count="1">
          <reference field="0" count="1" defaultSubtotal="1">
            <x v="8"/>
          </reference>
        </references>
      </pivotArea>
    </format>
    <format dxfId="634">
      <pivotArea dataOnly="0" labelOnly="1" outline="0" fieldPosition="0">
        <references count="1">
          <reference field="0" count="1" defaultSubtotal="1">
            <x v="9"/>
          </reference>
        </references>
      </pivotArea>
    </format>
    <format dxfId="633">
      <pivotArea dataOnly="0" labelOnly="1" outline="0" fieldPosition="0">
        <references count="1">
          <reference field="0" count="1" defaultSubtotal="1">
            <x v="10"/>
          </reference>
        </references>
      </pivotArea>
    </format>
    <format dxfId="632">
      <pivotArea dataOnly="0" labelOnly="1" outline="0" fieldPosition="0">
        <references count="1">
          <reference field="0" count="1" defaultSubtotal="1">
            <x v="11"/>
          </reference>
        </references>
      </pivotArea>
    </format>
    <format dxfId="631">
      <pivotArea dataOnly="0" labelOnly="1" outline="0" fieldPosition="0">
        <references count="1">
          <reference field="0" count="1" defaultSubtotal="1">
            <x v="12"/>
          </reference>
        </references>
      </pivotArea>
    </format>
    <format dxfId="630">
      <pivotArea dataOnly="0" labelOnly="1" outline="0" fieldPosition="0">
        <references count="1">
          <reference field="0" count="1" defaultSubtotal="1">
            <x v="13"/>
          </reference>
        </references>
      </pivotArea>
    </format>
    <format dxfId="629">
      <pivotArea dataOnly="0" labelOnly="1" outline="0" fieldPosition="0">
        <references count="1">
          <reference field="0" count="1" defaultSubtotal="1">
            <x v="14"/>
          </reference>
        </references>
      </pivotArea>
    </format>
    <format dxfId="628">
      <pivotArea dataOnly="0" labelOnly="1" outline="0" fieldPosition="0">
        <references count="1">
          <reference field="0" count="1" defaultSubtotal="1">
            <x v="15"/>
          </reference>
        </references>
      </pivotArea>
    </format>
    <format dxfId="627">
      <pivotArea dataOnly="0" labelOnly="1" outline="0" fieldPosition="0">
        <references count="1">
          <reference field="0" count="1" defaultSubtotal="1">
            <x v="16"/>
          </reference>
        </references>
      </pivotArea>
    </format>
    <format dxfId="626">
      <pivotArea dataOnly="0" labelOnly="1" outline="0" fieldPosition="0">
        <references count="1">
          <reference field="0" count="1" defaultSubtotal="1">
            <x v="17"/>
          </reference>
        </references>
      </pivotArea>
    </format>
    <format dxfId="625">
      <pivotArea dataOnly="0" labelOnly="1" outline="0" fieldPosition="0">
        <references count="1">
          <reference field="0" count="1" defaultSubtotal="1">
            <x v="18"/>
          </reference>
        </references>
      </pivotArea>
    </format>
    <format dxfId="624">
      <pivotArea dataOnly="0" labelOnly="1" outline="0" fieldPosition="0">
        <references count="1">
          <reference field="0" count="1" defaultSubtotal="1">
            <x v="19"/>
          </reference>
        </references>
      </pivotArea>
    </format>
    <format dxfId="623">
      <pivotArea dataOnly="0" labelOnly="1" outline="0" fieldPosition="0">
        <references count="1">
          <reference field="0" count="1" defaultSubtotal="1">
            <x v="20"/>
          </reference>
        </references>
      </pivotArea>
    </format>
    <format dxfId="622">
      <pivotArea dataOnly="0" labelOnly="1" outline="0" fieldPosition="0">
        <references count="1">
          <reference field="0" count="1" defaultSubtotal="1">
            <x v="21"/>
          </reference>
        </references>
      </pivotArea>
    </format>
    <format dxfId="621">
      <pivotArea dataOnly="0" labelOnly="1" outline="0" fieldPosition="0">
        <references count="1">
          <reference field="0" count="1" defaultSubtotal="1">
            <x v="22"/>
          </reference>
        </references>
      </pivotArea>
    </format>
    <format dxfId="620">
      <pivotArea dataOnly="0" labelOnly="1" outline="0" fieldPosition="0">
        <references count="1">
          <reference field="0" count="1" defaultSubtotal="1">
            <x v="23"/>
          </reference>
        </references>
      </pivotArea>
    </format>
    <format dxfId="619">
      <pivotArea dataOnly="0" labelOnly="1" outline="0" fieldPosition="0">
        <references count="1">
          <reference field="0" count="1" defaultSubtotal="1">
            <x v="24"/>
          </reference>
        </references>
      </pivotArea>
    </format>
    <format dxfId="618">
      <pivotArea dataOnly="0" labelOnly="1" outline="0" fieldPosition="0">
        <references count="1">
          <reference field="0" count="1" defaultSubtotal="1">
            <x v="25"/>
          </reference>
        </references>
      </pivotArea>
    </format>
    <format dxfId="617">
      <pivotArea dataOnly="0" labelOnly="1" outline="0" fieldPosition="0">
        <references count="1">
          <reference field="0" count="1" defaultSubtotal="1">
            <x v="26"/>
          </reference>
        </references>
      </pivotArea>
    </format>
    <format dxfId="616">
      <pivotArea dataOnly="0" labelOnly="1" outline="0" fieldPosition="0">
        <references count="1">
          <reference field="0" count="1" defaultSubtotal="1">
            <x v="27"/>
          </reference>
        </references>
      </pivotArea>
    </format>
    <format dxfId="615">
      <pivotArea dataOnly="0" labelOnly="1" outline="0" fieldPosition="0">
        <references count="1">
          <reference field="0" count="1" defaultSubtotal="1">
            <x v="28"/>
          </reference>
        </references>
      </pivotArea>
    </format>
    <format dxfId="614">
      <pivotArea dataOnly="0" labelOnly="1" outline="0" fieldPosition="0">
        <references count="1">
          <reference field="0" count="1" defaultSubtotal="1">
            <x v="29"/>
          </reference>
        </references>
      </pivotArea>
    </format>
    <format dxfId="613">
      <pivotArea dataOnly="0" labelOnly="1" outline="0" fieldPosition="0">
        <references count="1">
          <reference field="0" count="1" defaultSubtotal="1">
            <x v="30"/>
          </reference>
        </references>
      </pivotArea>
    </format>
    <format dxfId="612">
      <pivotArea dataOnly="0" labelOnly="1" outline="0" fieldPosition="0">
        <references count="1">
          <reference field="0" count="1" defaultSubtotal="1">
            <x v="31"/>
          </reference>
        </references>
      </pivotArea>
    </format>
    <format dxfId="611">
      <pivotArea dataOnly="0" labelOnly="1" outline="0" fieldPosition="0">
        <references count="1">
          <reference field="0" count="1" defaultSubtotal="1">
            <x v="32"/>
          </reference>
        </references>
      </pivotArea>
    </format>
    <format dxfId="610">
      <pivotArea dataOnly="0" labelOnly="1" outline="0" fieldPosition="0">
        <references count="1">
          <reference field="0" count="1" defaultSubtotal="1">
            <x v="33"/>
          </reference>
        </references>
      </pivotArea>
    </format>
    <format dxfId="609">
      <pivotArea dataOnly="0" labelOnly="1" outline="0" fieldPosition="0">
        <references count="1">
          <reference field="0" count="1" defaultSubtotal="1">
            <x v="34"/>
          </reference>
        </references>
      </pivotArea>
    </format>
    <format dxfId="608">
      <pivotArea dataOnly="0" labelOnly="1" outline="0" fieldPosition="0">
        <references count="1">
          <reference field="0" count="1" defaultSubtotal="1">
            <x v="35"/>
          </reference>
        </references>
      </pivotArea>
    </format>
    <format dxfId="607">
      <pivotArea dataOnly="0" labelOnly="1" outline="0" fieldPosition="0">
        <references count="1">
          <reference field="0" count="1" defaultSubtotal="1">
            <x v="36"/>
          </reference>
        </references>
      </pivotArea>
    </format>
    <format dxfId="606">
      <pivotArea dataOnly="0" labelOnly="1" outline="0" fieldPosition="0">
        <references count="1">
          <reference field="0" count="1" defaultSubtotal="1">
            <x v="37"/>
          </reference>
        </references>
      </pivotArea>
    </format>
    <format dxfId="605">
      <pivotArea dataOnly="0" labelOnly="1" outline="0" fieldPosition="0">
        <references count="1">
          <reference field="0" count="1" defaultSubtotal="1">
            <x v="38"/>
          </reference>
        </references>
      </pivotArea>
    </format>
    <format dxfId="604">
      <pivotArea dataOnly="0" labelOnly="1" outline="0" fieldPosition="0">
        <references count="1">
          <reference field="0" count="1" defaultSubtotal="1">
            <x v="39"/>
          </reference>
        </references>
      </pivotArea>
    </format>
    <format dxfId="603">
      <pivotArea dataOnly="0" labelOnly="1" outline="0" fieldPosition="0">
        <references count="1">
          <reference field="0" count="1" defaultSubtotal="1">
            <x v="40"/>
          </reference>
        </references>
      </pivotArea>
    </format>
    <format dxfId="602">
      <pivotArea dataOnly="0" labelOnly="1" outline="0" fieldPosition="0">
        <references count="1">
          <reference field="0" count="1" defaultSubtotal="1">
            <x v="41"/>
          </reference>
        </references>
      </pivotArea>
    </format>
    <format dxfId="601">
      <pivotArea dataOnly="0" labelOnly="1" outline="0" fieldPosition="0">
        <references count="1">
          <reference field="0" count="1" defaultSubtotal="1">
            <x v="42"/>
          </reference>
        </references>
      </pivotArea>
    </format>
    <format dxfId="600">
      <pivotArea dataOnly="0" labelOnly="1" outline="0" fieldPosition="0">
        <references count="1">
          <reference field="0" count="1" defaultSubtotal="1">
            <x v="43"/>
          </reference>
        </references>
      </pivotArea>
    </format>
    <format dxfId="599">
      <pivotArea dataOnly="0" labelOnly="1" outline="0" fieldPosition="0">
        <references count="1">
          <reference field="0" count="1" defaultSubtotal="1">
            <x v="44"/>
          </reference>
        </references>
      </pivotArea>
    </format>
    <format dxfId="598">
      <pivotArea dataOnly="0" labelOnly="1" outline="0" fieldPosition="0">
        <references count="1">
          <reference field="0" count="1" defaultSubtotal="1">
            <x v="45"/>
          </reference>
        </references>
      </pivotArea>
    </format>
    <format dxfId="597">
      <pivotArea dataOnly="0" labelOnly="1" outline="0" fieldPosition="0">
        <references count="1">
          <reference field="0" count="1" defaultSubtotal="1">
            <x v="46"/>
          </reference>
        </references>
      </pivotArea>
    </format>
    <format dxfId="596">
      <pivotArea dataOnly="0" labelOnly="1" outline="0" fieldPosition="0">
        <references count="1">
          <reference field="0" count="1" defaultSubtotal="1">
            <x v="47"/>
          </reference>
        </references>
      </pivotArea>
    </format>
    <format dxfId="595">
      <pivotArea dataOnly="0" labelOnly="1" outline="0" fieldPosition="0">
        <references count="1">
          <reference field="0" count="1" defaultSubtotal="1">
            <x v="48"/>
          </reference>
        </references>
      </pivotArea>
    </format>
    <format dxfId="594">
      <pivotArea dataOnly="0" labelOnly="1" outline="0" fieldPosition="0">
        <references count="2">
          <reference field="0" count="1" selected="0">
            <x v="0"/>
          </reference>
          <reference field="1" count="1">
            <x v="0"/>
          </reference>
        </references>
      </pivotArea>
    </format>
    <format dxfId="593">
      <pivotArea dataOnly="0" labelOnly="1" outline="0" fieldPosition="0">
        <references count="2">
          <reference field="0" count="1" selected="0">
            <x v="1"/>
          </reference>
          <reference field="1" count="1">
            <x v="4"/>
          </reference>
        </references>
      </pivotArea>
    </format>
    <format dxfId="592">
      <pivotArea dataOnly="0" labelOnly="1" outline="0" fieldPosition="0">
        <references count="2">
          <reference field="0" count="1" selected="0">
            <x v="2"/>
          </reference>
          <reference field="1" count="1">
            <x v="36"/>
          </reference>
        </references>
      </pivotArea>
    </format>
    <format dxfId="591">
      <pivotArea dataOnly="0" labelOnly="1" outline="0" fieldPosition="0">
        <references count="2">
          <reference field="0" count="1" selected="0">
            <x v="3"/>
          </reference>
          <reference field="1" count="1">
            <x v="30"/>
          </reference>
        </references>
      </pivotArea>
    </format>
    <format dxfId="590">
      <pivotArea dataOnly="0" labelOnly="1" outline="0" fieldPosition="0">
        <references count="2">
          <reference field="0" count="1" selected="0">
            <x v="4"/>
          </reference>
          <reference field="1" count="1">
            <x v="20"/>
          </reference>
        </references>
      </pivotArea>
    </format>
    <format dxfId="589">
      <pivotArea dataOnly="0" labelOnly="1" outline="0" fieldPosition="0">
        <references count="2">
          <reference field="0" count="1" selected="0">
            <x v="5"/>
          </reference>
          <reference field="1" count="1">
            <x v="20"/>
          </reference>
        </references>
      </pivotArea>
    </format>
    <format dxfId="588">
      <pivotArea dataOnly="0" labelOnly="1" outline="0" fieldPosition="0">
        <references count="2">
          <reference field="0" count="1" selected="0">
            <x v="6"/>
          </reference>
          <reference field="1" count="1">
            <x v="16"/>
          </reference>
        </references>
      </pivotArea>
    </format>
    <format dxfId="587">
      <pivotArea dataOnly="0" labelOnly="1" outline="0" fieldPosition="0">
        <references count="2">
          <reference field="0" count="1" selected="0">
            <x v="7"/>
          </reference>
          <reference field="1" count="1">
            <x v="10"/>
          </reference>
        </references>
      </pivotArea>
    </format>
    <format dxfId="586">
      <pivotArea dataOnly="0" labelOnly="1" outline="0" fieldPosition="0">
        <references count="2">
          <reference field="0" count="1" selected="0">
            <x v="8"/>
          </reference>
          <reference field="1" count="1">
            <x v="9"/>
          </reference>
        </references>
      </pivotArea>
    </format>
    <format dxfId="585">
      <pivotArea dataOnly="0" labelOnly="1" outline="0" fieldPosition="0">
        <references count="2">
          <reference field="0" count="1" selected="0">
            <x v="9"/>
          </reference>
          <reference field="1" count="1">
            <x v="1"/>
          </reference>
        </references>
      </pivotArea>
    </format>
    <format dxfId="584">
      <pivotArea dataOnly="0" labelOnly="1" outline="0" fieldPosition="0">
        <references count="2">
          <reference field="0" count="1" selected="0">
            <x v="10"/>
          </reference>
          <reference field="1" count="1">
            <x v="1"/>
          </reference>
        </references>
      </pivotArea>
    </format>
    <format dxfId="583">
      <pivotArea dataOnly="0" labelOnly="1" outline="0" fieldPosition="0">
        <references count="2">
          <reference field="0" count="1" selected="0">
            <x v="11"/>
          </reference>
          <reference field="1" count="1">
            <x v="31"/>
          </reference>
        </references>
      </pivotArea>
    </format>
    <format dxfId="582">
      <pivotArea dataOnly="0" labelOnly="1" outline="0" fieldPosition="0">
        <references count="2">
          <reference field="0" count="1" selected="0">
            <x v="12"/>
          </reference>
          <reference field="1" count="1">
            <x v="3"/>
          </reference>
        </references>
      </pivotArea>
    </format>
    <format dxfId="581">
      <pivotArea dataOnly="0" labelOnly="1" outline="0" fieldPosition="0">
        <references count="2">
          <reference field="0" count="1" selected="0">
            <x v="13"/>
          </reference>
          <reference field="1" count="1">
            <x v="18"/>
          </reference>
        </references>
      </pivotArea>
    </format>
    <format dxfId="580">
      <pivotArea dataOnly="0" labelOnly="1" outline="0" fieldPosition="0">
        <references count="2">
          <reference field="0" count="1" selected="0">
            <x v="14"/>
          </reference>
          <reference field="1" count="1">
            <x v="8"/>
          </reference>
        </references>
      </pivotArea>
    </format>
    <format dxfId="579">
      <pivotArea dataOnly="0" labelOnly="1" outline="0" fieldPosition="0">
        <references count="2">
          <reference field="0" count="1" selected="0">
            <x v="15"/>
          </reference>
          <reference field="1" count="1">
            <x v="14"/>
          </reference>
        </references>
      </pivotArea>
    </format>
    <format dxfId="578">
      <pivotArea dataOnly="0" labelOnly="1" outline="0" fieldPosition="0">
        <references count="2">
          <reference field="0" count="1" selected="0">
            <x v="16"/>
          </reference>
          <reference field="1" count="1">
            <x v="35"/>
          </reference>
        </references>
      </pivotArea>
    </format>
    <format dxfId="577">
      <pivotArea dataOnly="0" labelOnly="1" outline="0" fieldPosition="0">
        <references count="2">
          <reference field="0" count="1" selected="0">
            <x v="17"/>
          </reference>
          <reference field="1" count="1">
            <x v="15"/>
          </reference>
        </references>
      </pivotArea>
    </format>
    <format dxfId="576">
      <pivotArea dataOnly="0" labelOnly="1" outline="0" fieldPosition="0">
        <references count="2">
          <reference field="0" count="1" selected="0">
            <x v="18"/>
          </reference>
          <reference field="1" count="1">
            <x v="33"/>
          </reference>
        </references>
      </pivotArea>
    </format>
    <format dxfId="575">
      <pivotArea dataOnly="0" labelOnly="1" outline="0" fieldPosition="0">
        <references count="2">
          <reference field="0" count="1" selected="0">
            <x v="19"/>
          </reference>
          <reference field="1" count="1">
            <x v="38"/>
          </reference>
        </references>
      </pivotArea>
    </format>
    <format dxfId="574">
      <pivotArea dataOnly="0" labelOnly="1" outline="0" fieldPosition="0">
        <references count="2">
          <reference field="0" count="1" selected="0">
            <x v="20"/>
          </reference>
          <reference field="1" count="1">
            <x v="38"/>
          </reference>
        </references>
      </pivotArea>
    </format>
    <format dxfId="573">
      <pivotArea dataOnly="0" labelOnly="1" outline="0" fieldPosition="0">
        <references count="2">
          <reference field="0" count="1" selected="0">
            <x v="21"/>
          </reference>
          <reference field="1" count="1">
            <x v="2"/>
          </reference>
        </references>
      </pivotArea>
    </format>
    <format dxfId="572">
      <pivotArea dataOnly="0" labelOnly="1" outline="0" fieldPosition="0">
        <references count="2">
          <reference field="0" count="1" selected="0">
            <x v="22"/>
          </reference>
          <reference field="1" count="1">
            <x v="11"/>
          </reference>
        </references>
      </pivotArea>
    </format>
    <format dxfId="571">
      <pivotArea dataOnly="0" labelOnly="1" outline="0" fieldPosition="0">
        <references count="2">
          <reference field="0" count="1" selected="0">
            <x v="23"/>
          </reference>
          <reference field="1" count="1">
            <x v="37"/>
          </reference>
        </references>
      </pivotArea>
    </format>
    <format dxfId="570">
      <pivotArea dataOnly="0" labelOnly="1" outline="0" fieldPosition="0">
        <references count="2">
          <reference field="0" count="1" selected="0">
            <x v="24"/>
          </reference>
          <reference field="1" count="1">
            <x v="28"/>
          </reference>
        </references>
      </pivotArea>
    </format>
    <format dxfId="569">
      <pivotArea dataOnly="0" labelOnly="1" outline="0" fieldPosition="0">
        <references count="2">
          <reference field="0" count="1" selected="0">
            <x v="25"/>
          </reference>
          <reference field="1" count="1">
            <x v="28"/>
          </reference>
        </references>
      </pivotArea>
    </format>
    <format dxfId="568">
      <pivotArea dataOnly="0" labelOnly="1" outline="0" fieldPosition="0">
        <references count="2">
          <reference field="0" count="1" selected="0">
            <x v="26"/>
          </reference>
          <reference field="1" count="1">
            <x v="28"/>
          </reference>
        </references>
      </pivotArea>
    </format>
    <format dxfId="567">
      <pivotArea dataOnly="0" labelOnly="1" outline="0" fieldPosition="0">
        <references count="2">
          <reference field="0" count="1" selected="0">
            <x v="27"/>
          </reference>
          <reference field="1" count="1">
            <x v="28"/>
          </reference>
        </references>
      </pivotArea>
    </format>
    <format dxfId="566">
      <pivotArea dataOnly="0" labelOnly="1" outline="0" fieldPosition="0">
        <references count="2">
          <reference field="0" count="1" selected="0">
            <x v="28"/>
          </reference>
          <reference field="1" count="1">
            <x v="29"/>
          </reference>
        </references>
      </pivotArea>
    </format>
    <format dxfId="565">
      <pivotArea dataOnly="0" labelOnly="1" outline="0" fieldPosition="0">
        <references count="2">
          <reference field="0" count="1" selected="0">
            <x v="29"/>
          </reference>
          <reference field="1" count="1">
            <x v="5"/>
          </reference>
        </references>
      </pivotArea>
    </format>
    <format dxfId="564">
      <pivotArea dataOnly="0" labelOnly="1" outline="0" fieldPosition="0">
        <references count="2">
          <reference field="0" count="1" selected="0">
            <x v="30"/>
          </reference>
          <reference field="1" count="1">
            <x v="23"/>
          </reference>
        </references>
      </pivotArea>
    </format>
    <format dxfId="563">
      <pivotArea dataOnly="0" labelOnly="1" outline="0" fieldPosition="0">
        <references count="2">
          <reference field="0" count="1" selected="0">
            <x v="31"/>
          </reference>
          <reference field="1" count="1">
            <x v="24"/>
          </reference>
        </references>
      </pivotArea>
    </format>
    <format dxfId="562">
      <pivotArea dataOnly="0" labelOnly="1" outline="0" fieldPosition="0">
        <references count="2">
          <reference field="0" count="1" selected="0">
            <x v="32"/>
          </reference>
          <reference field="1" count="1">
            <x v="7"/>
          </reference>
        </references>
      </pivotArea>
    </format>
    <format dxfId="561">
      <pivotArea dataOnly="0" labelOnly="1" outline="0" fieldPosition="0">
        <references count="2">
          <reference field="0" count="1" selected="0">
            <x v="33"/>
          </reference>
          <reference field="1" count="1">
            <x v="26"/>
          </reference>
        </references>
      </pivotArea>
    </format>
    <format dxfId="560">
      <pivotArea dataOnly="0" labelOnly="1" outline="0" fieldPosition="0">
        <references count="2">
          <reference field="0" count="1" selected="0">
            <x v="34"/>
          </reference>
          <reference field="1" count="1">
            <x v="39"/>
          </reference>
        </references>
      </pivotArea>
    </format>
    <format dxfId="559">
      <pivotArea dataOnly="0" labelOnly="1" outline="0" fieldPosition="0">
        <references count="2">
          <reference field="0" count="1" selected="0">
            <x v="35"/>
          </reference>
          <reference field="1" count="1">
            <x v="27"/>
          </reference>
        </references>
      </pivotArea>
    </format>
    <format dxfId="558">
      <pivotArea dataOnly="0" labelOnly="1" outline="0" fieldPosition="0">
        <references count="2">
          <reference field="0" count="1" selected="0">
            <x v="36"/>
          </reference>
          <reference field="1" count="1">
            <x v="41"/>
          </reference>
        </references>
      </pivotArea>
    </format>
    <format dxfId="557">
      <pivotArea dataOnly="0" labelOnly="1" outline="0" fieldPosition="0">
        <references count="2">
          <reference field="0" count="1" selected="0">
            <x v="37"/>
          </reference>
          <reference field="1" count="1">
            <x v="25"/>
          </reference>
        </references>
      </pivotArea>
    </format>
    <format dxfId="556">
      <pivotArea dataOnly="0" labelOnly="1" outline="0" fieldPosition="0">
        <references count="2">
          <reference field="0" count="1" selected="0">
            <x v="38"/>
          </reference>
          <reference field="1" count="1">
            <x v="25"/>
          </reference>
        </references>
      </pivotArea>
    </format>
    <format dxfId="555">
      <pivotArea dataOnly="0" labelOnly="1" outline="0" fieldPosition="0">
        <references count="2">
          <reference field="0" count="1" selected="0">
            <x v="39"/>
          </reference>
          <reference field="1" count="1">
            <x v="40"/>
          </reference>
        </references>
      </pivotArea>
    </format>
    <format dxfId="554">
      <pivotArea dataOnly="0" labelOnly="1" outline="0" fieldPosition="0">
        <references count="2">
          <reference field="0" count="1" selected="0">
            <x v="40"/>
          </reference>
          <reference field="1" count="1">
            <x v="32"/>
          </reference>
        </references>
      </pivotArea>
    </format>
    <format dxfId="553">
      <pivotArea dataOnly="0" labelOnly="1" outline="0" fieldPosition="0">
        <references count="2">
          <reference field="0" count="1" selected="0">
            <x v="41"/>
          </reference>
          <reference field="1" count="1">
            <x v="12"/>
          </reference>
        </references>
      </pivotArea>
    </format>
    <format dxfId="552">
      <pivotArea dataOnly="0" labelOnly="1" outline="0" fieldPosition="0">
        <references count="2">
          <reference field="0" count="1" selected="0">
            <x v="42"/>
          </reference>
          <reference field="1" count="1">
            <x v="13"/>
          </reference>
        </references>
      </pivotArea>
    </format>
    <format dxfId="551">
      <pivotArea dataOnly="0" labelOnly="1" outline="0" fieldPosition="0">
        <references count="2">
          <reference field="0" count="1" selected="0">
            <x v="43"/>
          </reference>
          <reference field="1" count="1">
            <x v="19"/>
          </reference>
        </references>
      </pivotArea>
    </format>
    <format dxfId="550">
      <pivotArea dataOnly="0" labelOnly="1" outline="0" fieldPosition="0">
        <references count="2">
          <reference field="0" count="1" selected="0">
            <x v="44"/>
          </reference>
          <reference field="1" count="1">
            <x v="17"/>
          </reference>
        </references>
      </pivotArea>
    </format>
    <format dxfId="549">
      <pivotArea dataOnly="0" labelOnly="1" outline="0" fieldPosition="0">
        <references count="2">
          <reference field="0" count="1" selected="0">
            <x v="45"/>
          </reference>
          <reference field="1" count="1">
            <x v="34"/>
          </reference>
        </references>
      </pivotArea>
    </format>
    <format dxfId="548">
      <pivotArea dataOnly="0" labelOnly="1" outline="0" fieldPosition="0">
        <references count="2">
          <reference field="0" count="1" selected="0">
            <x v="46"/>
          </reference>
          <reference field="1" count="1">
            <x v="21"/>
          </reference>
        </references>
      </pivotArea>
    </format>
    <format dxfId="547">
      <pivotArea dataOnly="0" labelOnly="1" outline="0" fieldPosition="0">
        <references count="2">
          <reference field="0" count="1" selected="0">
            <x v="47"/>
          </reference>
          <reference field="1" count="1">
            <x v="22"/>
          </reference>
        </references>
      </pivotArea>
    </format>
    <format dxfId="546">
      <pivotArea dataOnly="0" labelOnly="1" outline="0" fieldPosition="0">
        <references count="2">
          <reference field="0" count="1" selected="0">
            <x v="48"/>
          </reference>
          <reference field="1" count="1">
            <x v="6"/>
          </reference>
        </references>
      </pivotArea>
    </format>
    <format dxfId="545">
      <pivotArea dataOnly="0" labelOnly="1" outline="0" fieldPosition="0">
        <references count="2">
          <reference field="0" count="1" selected="0">
            <x v="0"/>
          </reference>
          <reference field="1" count="1">
            <x v="0"/>
          </reference>
        </references>
      </pivotArea>
    </format>
    <format dxfId="544">
      <pivotArea dataOnly="0" labelOnly="1" outline="0" fieldPosition="0">
        <references count="2">
          <reference field="0" count="1" selected="0">
            <x v="1"/>
          </reference>
          <reference field="1" count="1">
            <x v="4"/>
          </reference>
        </references>
      </pivotArea>
    </format>
    <format dxfId="543">
      <pivotArea dataOnly="0" labelOnly="1" outline="0" fieldPosition="0">
        <references count="2">
          <reference field="0" count="1" selected="0">
            <x v="2"/>
          </reference>
          <reference field="1" count="1">
            <x v="36"/>
          </reference>
        </references>
      </pivotArea>
    </format>
    <format dxfId="542">
      <pivotArea dataOnly="0" labelOnly="1" outline="0" fieldPosition="0">
        <references count="2">
          <reference field="0" count="1" selected="0">
            <x v="3"/>
          </reference>
          <reference field="1" count="1">
            <x v="30"/>
          </reference>
        </references>
      </pivotArea>
    </format>
    <format dxfId="541">
      <pivotArea dataOnly="0" labelOnly="1" outline="0" fieldPosition="0">
        <references count="2">
          <reference field="0" count="1" selected="0">
            <x v="4"/>
          </reference>
          <reference field="1" count="1">
            <x v="20"/>
          </reference>
        </references>
      </pivotArea>
    </format>
    <format dxfId="540">
      <pivotArea dataOnly="0" labelOnly="1" outline="0" fieldPosition="0">
        <references count="2">
          <reference field="0" count="1" selected="0">
            <x v="5"/>
          </reference>
          <reference field="1" count="1">
            <x v="20"/>
          </reference>
        </references>
      </pivotArea>
    </format>
    <format dxfId="539">
      <pivotArea dataOnly="0" labelOnly="1" outline="0" fieldPosition="0">
        <references count="2">
          <reference field="0" count="1" selected="0">
            <x v="6"/>
          </reference>
          <reference field="1" count="1">
            <x v="16"/>
          </reference>
        </references>
      </pivotArea>
    </format>
    <format dxfId="538">
      <pivotArea dataOnly="0" labelOnly="1" outline="0" fieldPosition="0">
        <references count="2">
          <reference field="0" count="1" selected="0">
            <x v="7"/>
          </reference>
          <reference field="1" count="1">
            <x v="10"/>
          </reference>
        </references>
      </pivotArea>
    </format>
    <format dxfId="537">
      <pivotArea dataOnly="0" labelOnly="1" outline="0" fieldPosition="0">
        <references count="2">
          <reference field="0" count="1" selected="0">
            <x v="8"/>
          </reference>
          <reference field="1" count="1">
            <x v="9"/>
          </reference>
        </references>
      </pivotArea>
    </format>
    <format dxfId="536">
      <pivotArea dataOnly="0" labelOnly="1" outline="0" fieldPosition="0">
        <references count="2">
          <reference field="0" count="1" selected="0">
            <x v="9"/>
          </reference>
          <reference field="1" count="1">
            <x v="1"/>
          </reference>
        </references>
      </pivotArea>
    </format>
    <format dxfId="535">
      <pivotArea dataOnly="0" labelOnly="1" outline="0" fieldPosition="0">
        <references count="2">
          <reference field="0" count="1" selected="0">
            <x v="10"/>
          </reference>
          <reference field="1" count="1">
            <x v="1"/>
          </reference>
        </references>
      </pivotArea>
    </format>
    <format dxfId="534">
      <pivotArea dataOnly="0" labelOnly="1" outline="0" fieldPosition="0">
        <references count="2">
          <reference field="0" count="1" selected="0">
            <x v="11"/>
          </reference>
          <reference field="1" count="1">
            <x v="31"/>
          </reference>
        </references>
      </pivotArea>
    </format>
    <format dxfId="533">
      <pivotArea dataOnly="0" labelOnly="1" outline="0" fieldPosition="0">
        <references count="2">
          <reference field="0" count="1" selected="0">
            <x v="12"/>
          </reference>
          <reference field="1" count="1">
            <x v="3"/>
          </reference>
        </references>
      </pivotArea>
    </format>
    <format dxfId="532">
      <pivotArea dataOnly="0" labelOnly="1" outline="0" fieldPosition="0">
        <references count="2">
          <reference field="0" count="1" selected="0">
            <x v="13"/>
          </reference>
          <reference field="1" count="1">
            <x v="18"/>
          </reference>
        </references>
      </pivotArea>
    </format>
    <format dxfId="531">
      <pivotArea dataOnly="0" labelOnly="1" outline="0" fieldPosition="0">
        <references count="2">
          <reference field="0" count="1" selected="0">
            <x v="14"/>
          </reference>
          <reference field="1" count="1">
            <x v="8"/>
          </reference>
        </references>
      </pivotArea>
    </format>
    <format dxfId="530">
      <pivotArea dataOnly="0" labelOnly="1" outline="0" fieldPosition="0">
        <references count="2">
          <reference field="0" count="1" selected="0">
            <x v="15"/>
          </reference>
          <reference field="1" count="1">
            <x v="14"/>
          </reference>
        </references>
      </pivotArea>
    </format>
    <format dxfId="529">
      <pivotArea dataOnly="0" labelOnly="1" outline="0" fieldPosition="0">
        <references count="2">
          <reference field="0" count="1" selected="0">
            <x v="16"/>
          </reference>
          <reference field="1" count="1">
            <x v="35"/>
          </reference>
        </references>
      </pivotArea>
    </format>
    <format dxfId="528">
      <pivotArea dataOnly="0" labelOnly="1" outline="0" fieldPosition="0">
        <references count="2">
          <reference field="0" count="1" selected="0">
            <x v="17"/>
          </reference>
          <reference field="1" count="1">
            <x v="15"/>
          </reference>
        </references>
      </pivotArea>
    </format>
    <format dxfId="527">
      <pivotArea dataOnly="0" labelOnly="1" outline="0" fieldPosition="0">
        <references count="2">
          <reference field="0" count="1" selected="0">
            <x v="18"/>
          </reference>
          <reference field="1" count="1">
            <x v="33"/>
          </reference>
        </references>
      </pivotArea>
    </format>
    <format dxfId="526">
      <pivotArea dataOnly="0" labelOnly="1" outline="0" fieldPosition="0">
        <references count="2">
          <reference field="0" count="1" selected="0">
            <x v="19"/>
          </reference>
          <reference field="1" count="1">
            <x v="38"/>
          </reference>
        </references>
      </pivotArea>
    </format>
    <format dxfId="525">
      <pivotArea dataOnly="0" labelOnly="1" outline="0" fieldPosition="0">
        <references count="2">
          <reference field="0" count="1" selected="0">
            <x v="20"/>
          </reference>
          <reference field="1" count="1">
            <x v="38"/>
          </reference>
        </references>
      </pivotArea>
    </format>
    <format dxfId="524">
      <pivotArea dataOnly="0" labelOnly="1" outline="0" fieldPosition="0">
        <references count="2">
          <reference field="0" count="1" selected="0">
            <x v="21"/>
          </reference>
          <reference field="1" count="1">
            <x v="2"/>
          </reference>
        </references>
      </pivotArea>
    </format>
    <format dxfId="523">
      <pivotArea dataOnly="0" labelOnly="1" outline="0" fieldPosition="0">
        <references count="2">
          <reference field="0" count="1" selected="0">
            <x v="22"/>
          </reference>
          <reference field="1" count="1">
            <x v="11"/>
          </reference>
        </references>
      </pivotArea>
    </format>
    <format dxfId="522">
      <pivotArea dataOnly="0" labelOnly="1" outline="0" fieldPosition="0">
        <references count="2">
          <reference field="0" count="1" selected="0">
            <x v="23"/>
          </reference>
          <reference field="1" count="1">
            <x v="37"/>
          </reference>
        </references>
      </pivotArea>
    </format>
    <format dxfId="521">
      <pivotArea dataOnly="0" labelOnly="1" outline="0" fieldPosition="0">
        <references count="2">
          <reference field="0" count="1" selected="0">
            <x v="24"/>
          </reference>
          <reference field="1" count="1">
            <x v="28"/>
          </reference>
        </references>
      </pivotArea>
    </format>
    <format dxfId="520">
      <pivotArea dataOnly="0" labelOnly="1" outline="0" fieldPosition="0">
        <references count="2">
          <reference field="0" count="1" selected="0">
            <x v="25"/>
          </reference>
          <reference field="1" count="1">
            <x v="28"/>
          </reference>
        </references>
      </pivotArea>
    </format>
    <format dxfId="519">
      <pivotArea dataOnly="0" labelOnly="1" outline="0" fieldPosition="0">
        <references count="2">
          <reference field="0" count="1" selected="0">
            <x v="26"/>
          </reference>
          <reference field="1" count="1">
            <x v="28"/>
          </reference>
        </references>
      </pivotArea>
    </format>
    <format dxfId="518">
      <pivotArea dataOnly="0" labelOnly="1" outline="0" fieldPosition="0">
        <references count="2">
          <reference field="0" count="1" selected="0">
            <x v="27"/>
          </reference>
          <reference field="1" count="1">
            <x v="28"/>
          </reference>
        </references>
      </pivotArea>
    </format>
    <format dxfId="517">
      <pivotArea dataOnly="0" labelOnly="1" outline="0" fieldPosition="0">
        <references count="2">
          <reference field="0" count="1" selected="0">
            <x v="28"/>
          </reference>
          <reference field="1" count="1">
            <x v="29"/>
          </reference>
        </references>
      </pivotArea>
    </format>
    <format dxfId="516">
      <pivotArea dataOnly="0" labelOnly="1" outline="0" fieldPosition="0">
        <references count="2">
          <reference field="0" count="1" selected="0">
            <x v="29"/>
          </reference>
          <reference field="1" count="1">
            <x v="5"/>
          </reference>
        </references>
      </pivotArea>
    </format>
    <format dxfId="515">
      <pivotArea dataOnly="0" labelOnly="1" outline="0" fieldPosition="0">
        <references count="2">
          <reference field="0" count="1" selected="0">
            <x v="30"/>
          </reference>
          <reference field="1" count="1">
            <x v="23"/>
          </reference>
        </references>
      </pivotArea>
    </format>
    <format dxfId="514">
      <pivotArea dataOnly="0" labelOnly="1" outline="0" fieldPosition="0">
        <references count="2">
          <reference field="0" count="1" selected="0">
            <x v="31"/>
          </reference>
          <reference field="1" count="1">
            <x v="24"/>
          </reference>
        </references>
      </pivotArea>
    </format>
    <format dxfId="513">
      <pivotArea dataOnly="0" labelOnly="1" outline="0" fieldPosition="0">
        <references count="2">
          <reference field="0" count="1" selected="0">
            <x v="32"/>
          </reference>
          <reference field="1" count="1">
            <x v="7"/>
          </reference>
        </references>
      </pivotArea>
    </format>
    <format dxfId="512">
      <pivotArea dataOnly="0" labelOnly="1" outline="0" fieldPosition="0">
        <references count="2">
          <reference field="0" count="1" selected="0">
            <x v="33"/>
          </reference>
          <reference field="1" count="1">
            <x v="26"/>
          </reference>
        </references>
      </pivotArea>
    </format>
    <format dxfId="511">
      <pivotArea dataOnly="0" labelOnly="1" outline="0" fieldPosition="0">
        <references count="2">
          <reference field="0" count="1" selected="0">
            <x v="34"/>
          </reference>
          <reference field="1" count="1">
            <x v="39"/>
          </reference>
        </references>
      </pivotArea>
    </format>
    <format dxfId="510">
      <pivotArea dataOnly="0" labelOnly="1" outline="0" fieldPosition="0">
        <references count="2">
          <reference field="0" count="1" selected="0">
            <x v="35"/>
          </reference>
          <reference field="1" count="1">
            <x v="27"/>
          </reference>
        </references>
      </pivotArea>
    </format>
    <format dxfId="509">
      <pivotArea dataOnly="0" labelOnly="1" outline="0" fieldPosition="0">
        <references count="2">
          <reference field="0" count="1" selected="0">
            <x v="36"/>
          </reference>
          <reference field="1" count="1">
            <x v="41"/>
          </reference>
        </references>
      </pivotArea>
    </format>
    <format dxfId="508">
      <pivotArea dataOnly="0" labelOnly="1" outline="0" fieldPosition="0">
        <references count="2">
          <reference field="0" count="1" selected="0">
            <x v="37"/>
          </reference>
          <reference field="1" count="1">
            <x v="25"/>
          </reference>
        </references>
      </pivotArea>
    </format>
    <format dxfId="507">
      <pivotArea dataOnly="0" labelOnly="1" outline="0" fieldPosition="0">
        <references count="2">
          <reference field="0" count="1" selected="0">
            <x v="38"/>
          </reference>
          <reference field="1" count="1">
            <x v="25"/>
          </reference>
        </references>
      </pivotArea>
    </format>
    <format dxfId="506">
      <pivotArea dataOnly="0" labelOnly="1" outline="0" fieldPosition="0">
        <references count="2">
          <reference field="0" count="1" selected="0">
            <x v="39"/>
          </reference>
          <reference field="1" count="1">
            <x v="40"/>
          </reference>
        </references>
      </pivotArea>
    </format>
    <format dxfId="505">
      <pivotArea dataOnly="0" labelOnly="1" outline="0" fieldPosition="0">
        <references count="2">
          <reference field="0" count="1" selected="0">
            <x v="40"/>
          </reference>
          <reference field="1" count="1">
            <x v="32"/>
          </reference>
        </references>
      </pivotArea>
    </format>
    <format dxfId="504">
      <pivotArea dataOnly="0" labelOnly="1" outline="0" fieldPosition="0">
        <references count="2">
          <reference field="0" count="1" selected="0">
            <x v="41"/>
          </reference>
          <reference field="1" count="1">
            <x v="12"/>
          </reference>
        </references>
      </pivotArea>
    </format>
    <format dxfId="503">
      <pivotArea dataOnly="0" labelOnly="1" outline="0" fieldPosition="0">
        <references count="2">
          <reference field="0" count="1" selected="0">
            <x v="42"/>
          </reference>
          <reference field="1" count="1">
            <x v="13"/>
          </reference>
        </references>
      </pivotArea>
    </format>
    <format dxfId="502">
      <pivotArea dataOnly="0" labelOnly="1" outline="0" fieldPosition="0">
        <references count="2">
          <reference field="0" count="1" selected="0">
            <x v="43"/>
          </reference>
          <reference field="1" count="1">
            <x v="19"/>
          </reference>
        </references>
      </pivotArea>
    </format>
    <format dxfId="501">
      <pivotArea dataOnly="0" labelOnly="1" outline="0" fieldPosition="0">
        <references count="2">
          <reference field="0" count="1" selected="0">
            <x v="44"/>
          </reference>
          <reference field="1" count="1">
            <x v="17"/>
          </reference>
        </references>
      </pivotArea>
    </format>
    <format dxfId="500">
      <pivotArea dataOnly="0" labelOnly="1" outline="0" fieldPosition="0">
        <references count="2">
          <reference field="0" count="1" selected="0">
            <x v="45"/>
          </reference>
          <reference field="1" count="1">
            <x v="34"/>
          </reference>
        </references>
      </pivotArea>
    </format>
    <format dxfId="499">
      <pivotArea dataOnly="0" labelOnly="1" outline="0" fieldPosition="0">
        <references count="2">
          <reference field="0" count="1" selected="0">
            <x v="46"/>
          </reference>
          <reference field="1" count="1">
            <x v="21"/>
          </reference>
        </references>
      </pivotArea>
    </format>
    <format dxfId="498">
      <pivotArea dataOnly="0" labelOnly="1" outline="0" fieldPosition="0">
        <references count="2">
          <reference field="0" count="1" selected="0">
            <x v="47"/>
          </reference>
          <reference field="1" count="1">
            <x v="22"/>
          </reference>
        </references>
      </pivotArea>
    </format>
    <format dxfId="497">
      <pivotArea dataOnly="0" labelOnly="1" outline="0" fieldPosition="0">
        <references count="2">
          <reference field="0" count="1" selected="0">
            <x v="48"/>
          </reference>
          <reference field="1" count="1">
            <x v="6"/>
          </reference>
        </references>
      </pivotArea>
    </format>
    <format dxfId="496">
      <pivotArea dataOnly="0" labelOnly="1" outline="0" fieldPosition="0">
        <references count="2">
          <reference field="0" count="1" selected="0">
            <x v="0"/>
          </reference>
          <reference field="1" count="1">
            <x v="0"/>
          </reference>
        </references>
      </pivotArea>
    </format>
    <format dxfId="495">
      <pivotArea dataOnly="0" labelOnly="1" outline="0" fieldPosition="0">
        <references count="2">
          <reference field="0" count="1" selected="0">
            <x v="1"/>
          </reference>
          <reference field="1" count="1">
            <x v="4"/>
          </reference>
        </references>
      </pivotArea>
    </format>
    <format dxfId="494">
      <pivotArea dataOnly="0" labelOnly="1" outline="0" fieldPosition="0">
        <references count="2">
          <reference field="0" count="1" selected="0">
            <x v="2"/>
          </reference>
          <reference field="1" count="1">
            <x v="36"/>
          </reference>
        </references>
      </pivotArea>
    </format>
    <format dxfId="493">
      <pivotArea dataOnly="0" labelOnly="1" outline="0" fieldPosition="0">
        <references count="2">
          <reference field="0" count="1" selected="0">
            <x v="3"/>
          </reference>
          <reference field="1" count="1">
            <x v="30"/>
          </reference>
        </references>
      </pivotArea>
    </format>
    <format dxfId="492">
      <pivotArea dataOnly="0" labelOnly="1" outline="0" fieldPosition="0">
        <references count="2">
          <reference field="0" count="1" selected="0">
            <x v="4"/>
          </reference>
          <reference field="1" count="1">
            <x v="20"/>
          </reference>
        </references>
      </pivotArea>
    </format>
    <format dxfId="491">
      <pivotArea dataOnly="0" labelOnly="1" outline="0" fieldPosition="0">
        <references count="2">
          <reference field="0" count="1" selected="0">
            <x v="5"/>
          </reference>
          <reference field="1" count="1">
            <x v="20"/>
          </reference>
        </references>
      </pivotArea>
    </format>
    <format dxfId="490">
      <pivotArea dataOnly="0" labelOnly="1" outline="0" fieldPosition="0">
        <references count="2">
          <reference field="0" count="1" selected="0">
            <x v="6"/>
          </reference>
          <reference field="1" count="1">
            <x v="16"/>
          </reference>
        </references>
      </pivotArea>
    </format>
    <format dxfId="489">
      <pivotArea dataOnly="0" labelOnly="1" outline="0" fieldPosition="0">
        <references count="2">
          <reference field="0" count="1" selected="0">
            <x v="7"/>
          </reference>
          <reference field="1" count="1">
            <x v="10"/>
          </reference>
        </references>
      </pivotArea>
    </format>
    <format dxfId="488">
      <pivotArea dataOnly="0" labelOnly="1" outline="0" fieldPosition="0">
        <references count="2">
          <reference field="0" count="1" selected="0">
            <x v="8"/>
          </reference>
          <reference field="1" count="1">
            <x v="9"/>
          </reference>
        </references>
      </pivotArea>
    </format>
    <format dxfId="487">
      <pivotArea dataOnly="0" labelOnly="1" outline="0" fieldPosition="0">
        <references count="2">
          <reference field="0" count="1" selected="0">
            <x v="9"/>
          </reference>
          <reference field="1" count="1">
            <x v="1"/>
          </reference>
        </references>
      </pivotArea>
    </format>
    <format dxfId="486">
      <pivotArea dataOnly="0" labelOnly="1" outline="0" fieldPosition="0">
        <references count="2">
          <reference field="0" count="1" selected="0">
            <x v="10"/>
          </reference>
          <reference field="1" count="1">
            <x v="1"/>
          </reference>
        </references>
      </pivotArea>
    </format>
    <format dxfId="485">
      <pivotArea dataOnly="0" labelOnly="1" outline="0" fieldPosition="0">
        <references count="2">
          <reference field="0" count="1" selected="0">
            <x v="11"/>
          </reference>
          <reference field="1" count="1">
            <x v="31"/>
          </reference>
        </references>
      </pivotArea>
    </format>
    <format dxfId="484">
      <pivotArea dataOnly="0" labelOnly="1" outline="0" fieldPosition="0">
        <references count="2">
          <reference field="0" count="1" selected="0">
            <x v="12"/>
          </reference>
          <reference field="1" count="1">
            <x v="3"/>
          </reference>
        </references>
      </pivotArea>
    </format>
    <format dxfId="483">
      <pivotArea dataOnly="0" labelOnly="1" outline="0" fieldPosition="0">
        <references count="2">
          <reference field="0" count="1" selected="0">
            <x v="13"/>
          </reference>
          <reference field="1" count="1">
            <x v="18"/>
          </reference>
        </references>
      </pivotArea>
    </format>
    <format dxfId="482">
      <pivotArea dataOnly="0" labelOnly="1" outline="0" fieldPosition="0">
        <references count="2">
          <reference field="0" count="1" selected="0">
            <x v="14"/>
          </reference>
          <reference field="1" count="1">
            <x v="8"/>
          </reference>
        </references>
      </pivotArea>
    </format>
    <format dxfId="481">
      <pivotArea dataOnly="0" labelOnly="1" outline="0" fieldPosition="0">
        <references count="2">
          <reference field="0" count="1" selected="0">
            <x v="15"/>
          </reference>
          <reference field="1" count="1">
            <x v="14"/>
          </reference>
        </references>
      </pivotArea>
    </format>
    <format dxfId="480">
      <pivotArea dataOnly="0" labelOnly="1" outline="0" fieldPosition="0">
        <references count="2">
          <reference field="0" count="1" selected="0">
            <x v="16"/>
          </reference>
          <reference field="1" count="1">
            <x v="35"/>
          </reference>
        </references>
      </pivotArea>
    </format>
    <format dxfId="479">
      <pivotArea dataOnly="0" labelOnly="1" outline="0" fieldPosition="0">
        <references count="2">
          <reference field="0" count="1" selected="0">
            <x v="17"/>
          </reference>
          <reference field="1" count="1">
            <x v="15"/>
          </reference>
        </references>
      </pivotArea>
    </format>
    <format dxfId="478">
      <pivotArea dataOnly="0" labelOnly="1" outline="0" fieldPosition="0">
        <references count="2">
          <reference field="0" count="1" selected="0">
            <x v="18"/>
          </reference>
          <reference field="1" count="1">
            <x v="33"/>
          </reference>
        </references>
      </pivotArea>
    </format>
    <format dxfId="477">
      <pivotArea dataOnly="0" labelOnly="1" outline="0" fieldPosition="0">
        <references count="2">
          <reference field="0" count="1" selected="0">
            <x v="19"/>
          </reference>
          <reference field="1" count="1">
            <x v="38"/>
          </reference>
        </references>
      </pivotArea>
    </format>
    <format dxfId="476">
      <pivotArea dataOnly="0" labelOnly="1" outline="0" fieldPosition="0">
        <references count="2">
          <reference field="0" count="1" selected="0">
            <x v="20"/>
          </reference>
          <reference field="1" count="1">
            <x v="38"/>
          </reference>
        </references>
      </pivotArea>
    </format>
    <format dxfId="475">
      <pivotArea dataOnly="0" labelOnly="1" outline="0" fieldPosition="0">
        <references count="2">
          <reference field="0" count="1" selected="0">
            <x v="21"/>
          </reference>
          <reference field="1" count="1">
            <x v="2"/>
          </reference>
        </references>
      </pivotArea>
    </format>
    <format dxfId="474">
      <pivotArea dataOnly="0" labelOnly="1" outline="0" fieldPosition="0">
        <references count="2">
          <reference field="0" count="1" selected="0">
            <x v="22"/>
          </reference>
          <reference field="1" count="1">
            <x v="11"/>
          </reference>
        </references>
      </pivotArea>
    </format>
    <format dxfId="473">
      <pivotArea dataOnly="0" labelOnly="1" outline="0" fieldPosition="0">
        <references count="2">
          <reference field="0" count="1" selected="0">
            <x v="23"/>
          </reference>
          <reference field="1" count="1">
            <x v="37"/>
          </reference>
        </references>
      </pivotArea>
    </format>
    <format dxfId="472">
      <pivotArea dataOnly="0" labelOnly="1" outline="0" fieldPosition="0">
        <references count="2">
          <reference field="0" count="1" selected="0">
            <x v="24"/>
          </reference>
          <reference field="1" count="1">
            <x v="28"/>
          </reference>
        </references>
      </pivotArea>
    </format>
    <format dxfId="471">
      <pivotArea dataOnly="0" labelOnly="1" outline="0" fieldPosition="0">
        <references count="2">
          <reference field="0" count="1" selected="0">
            <x v="25"/>
          </reference>
          <reference field="1" count="1">
            <x v="28"/>
          </reference>
        </references>
      </pivotArea>
    </format>
    <format dxfId="470">
      <pivotArea dataOnly="0" labelOnly="1" outline="0" fieldPosition="0">
        <references count="2">
          <reference field="0" count="1" selected="0">
            <x v="26"/>
          </reference>
          <reference field="1" count="1">
            <x v="28"/>
          </reference>
        </references>
      </pivotArea>
    </format>
    <format dxfId="469">
      <pivotArea dataOnly="0" labelOnly="1" outline="0" fieldPosition="0">
        <references count="2">
          <reference field="0" count="1" selected="0">
            <x v="27"/>
          </reference>
          <reference field="1" count="1">
            <x v="28"/>
          </reference>
        </references>
      </pivotArea>
    </format>
    <format dxfId="468">
      <pivotArea dataOnly="0" labelOnly="1" outline="0" fieldPosition="0">
        <references count="2">
          <reference field="0" count="1" selected="0">
            <x v="28"/>
          </reference>
          <reference field="1" count="1">
            <x v="29"/>
          </reference>
        </references>
      </pivotArea>
    </format>
    <format dxfId="467">
      <pivotArea dataOnly="0" labelOnly="1" outline="0" fieldPosition="0">
        <references count="2">
          <reference field="0" count="1" selected="0">
            <x v="29"/>
          </reference>
          <reference field="1" count="1">
            <x v="5"/>
          </reference>
        </references>
      </pivotArea>
    </format>
    <format dxfId="466">
      <pivotArea dataOnly="0" labelOnly="1" outline="0" fieldPosition="0">
        <references count="2">
          <reference field="0" count="1" selected="0">
            <x v="30"/>
          </reference>
          <reference field="1" count="1">
            <x v="23"/>
          </reference>
        </references>
      </pivotArea>
    </format>
    <format dxfId="465">
      <pivotArea dataOnly="0" labelOnly="1" outline="0" fieldPosition="0">
        <references count="2">
          <reference field="0" count="1" selected="0">
            <x v="31"/>
          </reference>
          <reference field="1" count="1">
            <x v="24"/>
          </reference>
        </references>
      </pivotArea>
    </format>
    <format dxfId="464">
      <pivotArea dataOnly="0" labelOnly="1" outline="0" fieldPosition="0">
        <references count="2">
          <reference field="0" count="1" selected="0">
            <x v="32"/>
          </reference>
          <reference field="1" count="1">
            <x v="7"/>
          </reference>
        </references>
      </pivotArea>
    </format>
    <format dxfId="463">
      <pivotArea dataOnly="0" labelOnly="1" outline="0" fieldPosition="0">
        <references count="2">
          <reference field="0" count="1" selected="0">
            <x v="33"/>
          </reference>
          <reference field="1" count="1">
            <x v="26"/>
          </reference>
        </references>
      </pivotArea>
    </format>
    <format dxfId="462">
      <pivotArea dataOnly="0" labelOnly="1" outline="0" fieldPosition="0">
        <references count="2">
          <reference field="0" count="1" selected="0">
            <x v="34"/>
          </reference>
          <reference field="1" count="1">
            <x v="39"/>
          </reference>
        </references>
      </pivotArea>
    </format>
    <format dxfId="461">
      <pivotArea dataOnly="0" labelOnly="1" outline="0" fieldPosition="0">
        <references count="2">
          <reference field="0" count="1" selected="0">
            <x v="35"/>
          </reference>
          <reference field="1" count="1">
            <x v="27"/>
          </reference>
        </references>
      </pivotArea>
    </format>
    <format dxfId="460">
      <pivotArea dataOnly="0" labelOnly="1" outline="0" fieldPosition="0">
        <references count="2">
          <reference field="0" count="1" selected="0">
            <x v="36"/>
          </reference>
          <reference field="1" count="1">
            <x v="41"/>
          </reference>
        </references>
      </pivotArea>
    </format>
    <format dxfId="459">
      <pivotArea dataOnly="0" labelOnly="1" outline="0" fieldPosition="0">
        <references count="2">
          <reference field="0" count="1" selected="0">
            <x v="37"/>
          </reference>
          <reference field="1" count="1">
            <x v="25"/>
          </reference>
        </references>
      </pivotArea>
    </format>
    <format dxfId="458">
      <pivotArea dataOnly="0" labelOnly="1" outline="0" fieldPosition="0">
        <references count="2">
          <reference field="0" count="1" selected="0">
            <x v="38"/>
          </reference>
          <reference field="1" count="1">
            <x v="25"/>
          </reference>
        </references>
      </pivotArea>
    </format>
    <format dxfId="457">
      <pivotArea dataOnly="0" labelOnly="1" outline="0" fieldPosition="0">
        <references count="2">
          <reference field="0" count="1" selected="0">
            <x v="39"/>
          </reference>
          <reference field="1" count="1">
            <x v="40"/>
          </reference>
        </references>
      </pivotArea>
    </format>
    <format dxfId="456">
      <pivotArea dataOnly="0" labelOnly="1" outline="0" fieldPosition="0">
        <references count="2">
          <reference field="0" count="1" selected="0">
            <x v="40"/>
          </reference>
          <reference field="1" count="1">
            <x v="32"/>
          </reference>
        </references>
      </pivotArea>
    </format>
    <format dxfId="455">
      <pivotArea dataOnly="0" labelOnly="1" outline="0" fieldPosition="0">
        <references count="2">
          <reference field="0" count="1" selected="0">
            <x v="41"/>
          </reference>
          <reference field="1" count="1">
            <x v="12"/>
          </reference>
        </references>
      </pivotArea>
    </format>
    <format dxfId="454">
      <pivotArea dataOnly="0" labelOnly="1" outline="0" fieldPosition="0">
        <references count="2">
          <reference field="0" count="1" selected="0">
            <x v="42"/>
          </reference>
          <reference field="1" count="1">
            <x v="13"/>
          </reference>
        </references>
      </pivotArea>
    </format>
    <format dxfId="453">
      <pivotArea dataOnly="0" labelOnly="1" outline="0" fieldPosition="0">
        <references count="2">
          <reference field="0" count="1" selected="0">
            <x v="43"/>
          </reference>
          <reference field="1" count="1">
            <x v="19"/>
          </reference>
        </references>
      </pivotArea>
    </format>
    <format dxfId="452">
      <pivotArea dataOnly="0" labelOnly="1" outline="0" fieldPosition="0">
        <references count="2">
          <reference field="0" count="1" selected="0">
            <x v="44"/>
          </reference>
          <reference field="1" count="1">
            <x v="17"/>
          </reference>
        </references>
      </pivotArea>
    </format>
    <format dxfId="451">
      <pivotArea dataOnly="0" labelOnly="1" outline="0" fieldPosition="0">
        <references count="2">
          <reference field="0" count="1" selected="0">
            <x v="45"/>
          </reference>
          <reference field="1" count="1">
            <x v="34"/>
          </reference>
        </references>
      </pivotArea>
    </format>
    <format dxfId="450">
      <pivotArea dataOnly="0" labelOnly="1" outline="0" fieldPosition="0">
        <references count="2">
          <reference field="0" count="1" selected="0">
            <x v="46"/>
          </reference>
          <reference field="1" count="1">
            <x v="21"/>
          </reference>
        </references>
      </pivotArea>
    </format>
    <format dxfId="449">
      <pivotArea dataOnly="0" labelOnly="1" outline="0" fieldPosition="0">
        <references count="2">
          <reference field="0" count="1" selected="0">
            <x v="47"/>
          </reference>
          <reference field="1" count="1">
            <x v="22"/>
          </reference>
        </references>
      </pivotArea>
    </format>
    <format dxfId="448">
      <pivotArea dataOnly="0" labelOnly="1" outline="0" fieldPosition="0">
        <references count="2">
          <reference field="0" count="1" selected="0">
            <x v="48"/>
          </reference>
          <reference field="1" count="1">
            <x v="6"/>
          </reference>
        </references>
      </pivotArea>
    </format>
    <format dxfId="447">
      <pivotArea type="all" dataOnly="0" outline="0" fieldPosition="0"/>
    </format>
    <format dxfId="446">
      <pivotArea dataOnly="0" labelOnly="1" outline="0" fieldPosition="0">
        <references count="1">
          <reference field="0" count="0"/>
        </references>
      </pivotArea>
    </format>
    <format dxfId="445">
      <pivotArea dataOnly="0" labelOnly="1" outline="0" fieldPosition="0">
        <references count="2">
          <reference field="0" count="1" selected="0">
            <x v="0"/>
          </reference>
          <reference field="1" count="1">
            <x v="0"/>
          </reference>
        </references>
      </pivotArea>
    </format>
    <format dxfId="444">
      <pivotArea dataOnly="0" labelOnly="1" outline="0" fieldPosition="0">
        <references count="2">
          <reference field="0" count="1" selected="0">
            <x v="1"/>
          </reference>
          <reference field="1" count="1">
            <x v="4"/>
          </reference>
        </references>
      </pivotArea>
    </format>
    <format dxfId="443">
      <pivotArea dataOnly="0" labelOnly="1" outline="0" fieldPosition="0">
        <references count="2">
          <reference field="0" count="1" selected="0">
            <x v="2"/>
          </reference>
          <reference field="1" count="1">
            <x v="36"/>
          </reference>
        </references>
      </pivotArea>
    </format>
    <format dxfId="442">
      <pivotArea dataOnly="0" labelOnly="1" outline="0" fieldPosition="0">
        <references count="2">
          <reference field="0" count="1" selected="0">
            <x v="3"/>
          </reference>
          <reference field="1" count="1">
            <x v="30"/>
          </reference>
        </references>
      </pivotArea>
    </format>
    <format dxfId="441">
      <pivotArea dataOnly="0" labelOnly="1" outline="0" fieldPosition="0">
        <references count="2">
          <reference field="0" count="1" selected="0">
            <x v="4"/>
          </reference>
          <reference field="1" count="1">
            <x v="20"/>
          </reference>
        </references>
      </pivotArea>
    </format>
    <format dxfId="440">
      <pivotArea dataOnly="0" labelOnly="1" outline="0" fieldPosition="0">
        <references count="2">
          <reference field="0" count="1" selected="0">
            <x v="5"/>
          </reference>
          <reference field="1" count="1">
            <x v="20"/>
          </reference>
        </references>
      </pivotArea>
    </format>
    <format dxfId="439">
      <pivotArea dataOnly="0" labelOnly="1" outline="0" fieldPosition="0">
        <references count="2">
          <reference field="0" count="1" selected="0">
            <x v="6"/>
          </reference>
          <reference field="1" count="1">
            <x v="16"/>
          </reference>
        </references>
      </pivotArea>
    </format>
    <format dxfId="438">
      <pivotArea dataOnly="0" labelOnly="1" outline="0" fieldPosition="0">
        <references count="2">
          <reference field="0" count="1" selected="0">
            <x v="7"/>
          </reference>
          <reference field="1" count="1">
            <x v="10"/>
          </reference>
        </references>
      </pivotArea>
    </format>
    <format dxfId="437">
      <pivotArea dataOnly="0" labelOnly="1" outline="0" fieldPosition="0">
        <references count="2">
          <reference field="0" count="1" selected="0">
            <x v="8"/>
          </reference>
          <reference field="1" count="1">
            <x v="9"/>
          </reference>
        </references>
      </pivotArea>
    </format>
    <format dxfId="436">
      <pivotArea dataOnly="0" labelOnly="1" outline="0" fieldPosition="0">
        <references count="2">
          <reference field="0" count="1" selected="0">
            <x v="9"/>
          </reference>
          <reference field="1" count="1">
            <x v="1"/>
          </reference>
        </references>
      </pivotArea>
    </format>
    <format dxfId="435">
      <pivotArea dataOnly="0" labelOnly="1" outline="0" fieldPosition="0">
        <references count="2">
          <reference field="0" count="1" selected="0">
            <x v="10"/>
          </reference>
          <reference field="1" count="1">
            <x v="1"/>
          </reference>
        </references>
      </pivotArea>
    </format>
    <format dxfId="434">
      <pivotArea dataOnly="0" labelOnly="1" outline="0" fieldPosition="0">
        <references count="2">
          <reference field="0" count="1" selected="0">
            <x v="11"/>
          </reference>
          <reference field="1" count="1">
            <x v="31"/>
          </reference>
        </references>
      </pivotArea>
    </format>
    <format dxfId="433">
      <pivotArea dataOnly="0" labelOnly="1" outline="0" fieldPosition="0">
        <references count="2">
          <reference field="0" count="1" selected="0">
            <x v="12"/>
          </reference>
          <reference field="1" count="1">
            <x v="3"/>
          </reference>
        </references>
      </pivotArea>
    </format>
    <format dxfId="432">
      <pivotArea dataOnly="0" labelOnly="1" outline="0" fieldPosition="0">
        <references count="2">
          <reference field="0" count="1" selected="0">
            <x v="13"/>
          </reference>
          <reference field="1" count="1">
            <x v="18"/>
          </reference>
        </references>
      </pivotArea>
    </format>
    <format dxfId="431">
      <pivotArea dataOnly="0" labelOnly="1" outline="0" fieldPosition="0">
        <references count="2">
          <reference field="0" count="1" selected="0">
            <x v="14"/>
          </reference>
          <reference field="1" count="1">
            <x v="8"/>
          </reference>
        </references>
      </pivotArea>
    </format>
    <format dxfId="430">
      <pivotArea dataOnly="0" labelOnly="1" outline="0" fieldPosition="0">
        <references count="2">
          <reference field="0" count="1" selected="0">
            <x v="15"/>
          </reference>
          <reference field="1" count="1">
            <x v="14"/>
          </reference>
        </references>
      </pivotArea>
    </format>
    <format dxfId="429">
      <pivotArea dataOnly="0" labelOnly="1" outline="0" fieldPosition="0">
        <references count="2">
          <reference field="0" count="1" selected="0">
            <x v="16"/>
          </reference>
          <reference field="1" count="1">
            <x v="35"/>
          </reference>
        </references>
      </pivotArea>
    </format>
    <format dxfId="428">
      <pivotArea dataOnly="0" labelOnly="1" outline="0" fieldPosition="0">
        <references count="2">
          <reference field="0" count="1" selected="0">
            <x v="17"/>
          </reference>
          <reference field="1" count="1">
            <x v="15"/>
          </reference>
        </references>
      </pivotArea>
    </format>
    <format dxfId="427">
      <pivotArea dataOnly="0" labelOnly="1" outline="0" fieldPosition="0">
        <references count="2">
          <reference field="0" count="1" selected="0">
            <x v="18"/>
          </reference>
          <reference field="1" count="1">
            <x v="33"/>
          </reference>
        </references>
      </pivotArea>
    </format>
    <format dxfId="426">
      <pivotArea dataOnly="0" labelOnly="1" outline="0" fieldPosition="0">
        <references count="2">
          <reference field="0" count="1" selected="0">
            <x v="19"/>
          </reference>
          <reference field="1" count="1">
            <x v="38"/>
          </reference>
        </references>
      </pivotArea>
    </format>
    <format dxfId="425">
      <pivotArea dataOnly="0" labelOnly="1" outline="0" fieldPosition="0">
        <references count="2">
          <reference field="0" count="1" selected="0">
            <x v="20"/>
          </reference>
          <reference field="1" count="1">
            <x v="38"/>
          </reference>
        </references>
      </pivotArea>
    </format>
    <format dxfId="424">
      <pivotArea dataOnly="0" labelOnly="1" outline="0" fieldPosition="0">
        <references count="2">
          <reference field="0" count="1" selected="0">
            <x v="21"/>
          </reference>
          <reference field="1" count="1">
            <x v="2"/>
          </reference>
        </references>
      </pivotArea>
    </format>
    <format dxfId="423">
      <pivotArea dataOnly="0" labelOnly="1" outline="0" fieldPosition="0">
        <references count="2">
          <reference field="0" count="1" selected="0">
            <x v="22"/>
          </reference>
          <reference field="1" count="1">
            <x v="11"/>
          </reference>
        </references>
      </pivotArea>
    </format>
    <format dxfId="422">
      <pivotArea dataOnly="0" labelOnly="1" outline="0" fieldPosition="0">
        <references count="2">
          <reference field="0" count="1" selected="0">
            <x v="23"/>
          </reference>
          <reference field="1" count="1">
            <x v="37"/>
          </reference>
        </references>
      </pivotArea>
    </format>
    <format dxfId="421">
      <pivotArea dataOnly="0" labelOnly="1" outline="0" fieldPosition="0">
        <references count="2">
          <reference field="0" count="1" selected="0">
            <x v="24"/>
          </reference>
          <reference field="1" count="1">
            <x v="28"/>
          </reference>
        </references>
      </pivotArea>
    </format>
    <format dxfId="420">
      <pivotArea dataOnly="0" labelOnly="1" outline="0" fieldPosition="0">
        <references count="2">
          <reference field="0" count="1" selected="0">
            <x v="25"/>
          </reference>
          <reference field="1" count="1">
            <x v="28"/>
          </reference>
        </references>
      </pivotArea>
    </format>
    <format dxfId="419">
      <pivotArea dataOnly="0" labelOnly="1" outline="0" fieldPosition="0">
        <references count="2">
          <reference field="0" count="1" selected="0">
            <x v="26"/>
          </reference>
          <reference field="1" count="1">
            <x v="28"/>
          </reference>
        </references>
      </pivotArea>
    </format>
    <format dxfId="418">
      <pivotArea dataOnly="0" labelOnly="1" outline="0" fieldPosition="0">
        <references count="2">
          <reference field="0" count="1" selected="0">
            <x v="27"/>
          </reference>
          <reference field="1" count="1">
            <x v="28"/>
          </reference>
        </references>
      </pivotArea>
    </format>
    <format dxfId="417">
      <pivotArea dataOnly="0" labelOnly="1" outline="0" fieldPosition="0">
        <references count="2">
          <reference field="0" count="1" selected="0">
            <x v="28"/>
          </reference>
          <reference field="1" count="1">
            <x v="29"/>
          </reference>
        </references>
      </pivotArea>
    </format>
    <format dxfId="416">
      <pivotArea dataOnly="0" labelOnly="1" outline="0" fieldPosition="0">
        <references count="2">
          <reference field="0" count="1" selected="0">
            <x v="29"/>
          </reference>
          <reference field="1" count="1">
            <x v="5"/>
          </reference>
        </references>
      </pivotArea>
    </format>
    <format dxfId="415">
      <pivotArea dataOnly="0" labelOnly="1" outline="0" fieldPosition="0">
        <references count="2">
          <reference field="0" count="1" selected="0">
            <x v="30"/>
          </reference>
          <reference field="1" count="1">
            <x v="23"/>
          </reference>
        </references>
      </pivotArea>
    </format>
    <format dxfId="414">
      <pivotArea dataOnly="0" labelOnly="1" outline="0" fieldPosition="0">
        <references count="2">
          <reference field="0" count="1" selected="0">
            <x v="31"/>
          </reference>
          <reference field="1" count="1">
            <x v="24"/>
          </reference>
        </references>
      </pivotArea>
    </format>
    <format dxfId="413">
      <pivotArea dataOnly="0" labelOnly="1" outline="0" fieldPosition="0">
        <references count="2">
          <reference field="0" count="1" selected="0">
            <x v="32"/>
          </reference>
          <reference field="1" count="1">
            <x v="7"/>
          </reference>
        </references>
      </pivotArea>
    </format>
    <format dxfId="412">
      <pivotArea dataOnly="0" labelOnly="1" outline="0" fieldPosition="0">
        <references count="2">
          <reference field="0" count="1" selected="0">
            <x v="33"/>
          </reference>
          <reference field="1" count="1">
            <x v="26"/>
          </reference>
        </references>
      </pivotArea>
    </format>
    <format dxfId="411">
      <pivotArea dataOnly="0" labelOnly="1" outline="0" fieldPosition="0">
        <references count="2">
          <reference field="0" count="1" selected="0">
            <x v="34"/>
          </reference>
          <reference field="1" count="1">
            <x v="39"/>
          </reference>
        </references>
      </pivotArea>
    </format>
    <format dxfId="410">
      <pivotArea dataOnly="0" labelOnly="1" outline="0" fieldPosition="0">
        <references count="2">
          <reference field="0" count="1" selected="0">
            <x v="35"/>
          </reference>
          <reference field="1" count="1">
            <x v="27"/>
          </reference>
        </references>
      </pivotArea>
    </format>
    <format dxfId="409">
      <pivotArea dataOnly="0" labelOnly="1" outline="0" fieldPosition="0">
        <references count="2">
          <reference field="0" count="1" selected="0">
            <x v="36"/>
          </reference>
          <reference field="1" count="1">
            <x v="41"/>
          </reference>
        </references>
      </pivotArea>
    </format>
    <format dxfId="408">
      <pivotArea dataOnly="0" labelOnly="1" outline="0" fieldPosition="0">
        <references count="2">
          <reference field="0" count="1" selected="0">
            <x v="37"/>
          </reference>
          <reference field="1" count="1">
            <x v="25"/>
          </reference>
        </references>
      </pivotArea>
    </format>
    <format dxfId="407">
      <pivotArea dataOnly="0" labelOnly="1" outline="0" fieldPosition="0">
        <references count="2">
          <reference field="0" count="1" selected="0">
            <x v="38"/>
          </reference>
          <reference field="1" count="1">
            <x v="25"/>
          </reference>
        </references>
      </pivotArea>
    </format>
    <format dxfId="406">
      <pivotArea dataOnly="0" labelOnly="1" outline="0" fieldPosition="0">
        <references count="2">
          <reference field="0" count="1" selected="0">
            <x v="39"/>
          </reference>
          <reference field="1" count="1">
            <x v="40"/>
          </reference>
        </references>
      </pivotArea>
    </format>
    <format dxfId="405">
      <pivotArea dataOnly="0" labelOnly="1" outline="0" fieldPosition="0">
        <references count="2">
          <reference field="0" count="1" selected="0">
            <x v="40"/>
          </reference>
          <reference field="1" count="1">
            <x v="32"/>
          </reference>
        </references>
      </pivotArea>
    </format>
    <format dxfId="404">
      <pivotArea dataOnly="0" labelOnly="1" outline="0" fieldPosition="0">
        <references count="2">
          <reference field="0" count="1" selected="0">
            <x v="41"/>
          </reference>
          <reference field="1" count="1">
            <x v="12"/>
          </reference>
        </references>
      </pivotArea>
    </format>
    <format dxfId="403">
      <pivotArea dataOnly="0" labelOnly="1" outline="0" fieldPosition="0">
        <references count="2">
          <reference field="0" count="1" selected="0">
            <x v="42"/>
          </reference>
          <reference field="1" count="1">
            <x v="13"/>
          </reference>
        </references>
      </pivotArea>
    </format>
    <format dxfId="402">
      <pivotArea dataOnly="0" labelOnly="1" outline="0" fieldPosition="0">
        <references count="2">
          <reference field="0" count="1" selected="0">
            <x v="43"/>
          </reference>
          <reference field="1" count="1">
            <x v="19"/>
          </reference>
        </references>
      </pivotArea>
    </format>
    <format dxfId="401">
      <pivotArea dataOnly="0" labelOnly="1" outline="0" fieldPosition="0">
        <references count="2">
          <reference field="0" count="1" selected="0">
            <x v="44"/>
          </reference>
          <reference field="1" count="1">
            <x v="17"/>
          </reference>
        </references>
      </pivotArea>
    </format>
    <format dxfId="400">
      <pivotArea dataOnly="0" labelOnly="1" outline="0" fieldPosition="0">
        <references count="2">
          <reference field="0" count="1" selected="0">
            <x v="45"/>
          </reference>
          <reference field="1" count="1">
            <x v="34"/>
          </reference>
        </references>
      </pivotArea>
    </format>
    <format dxfId="399">
      <pivotArea dataOnly="0" labelOnly="1" outline="0" fieldPosition="0">
        <references count="2">
          <reference field="0" count="1" selected="0">
            <x v="46"/>
          </reference>
          <reference field="1" count="1">
            <x v="21"/>
          </reference>
        </references>
      </pivotArea>
    </format>
    <format dxfId="398">
      <pivotArea dataOnly="0" labelOnly="1" outline="0" fieldPosition="0">
        <references count="2">
          <reference field="0" count="1" selected="0">
            <x v="47"/>
          </reference>
          <reference field="1" count="1">
            <x v="22"/>
          </reference>
        </references>
      </pivotArea>
    </format>
    <format dxfId="397">
      <pivotArea dataOnly="0" labelOnly="1" outline="0" fieldPosition="0">
        <references count="2">
          <reference field="0" count="1" selected="0">
            <x v="48"/>
          </reference>
          <reference field="1" count="1">
            <x v="6"/>
          </reference>
        </references>
      </pivotArea>
    </format>
    <format dxfId="396">
      <pivotArea dataOnly="0" labelOnly="1" outline="0" fieldPosition="0">
        <references count="2">
          <reference field="0" count="1" selected="0">
            <x v="49"/>
          </reference>
          <reference field="1" count="1">
            <x v="21"/>
          </reference>
        </references>
      </pivotArea>
    </format>
  </formats>
  <pivotTableStyleInfo name="PivotStyleDark11" showRowHeaders="1" showColHeaders="0"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pageSetUpPr fitToPage="1"/>
  </sheetPr>
  <dimension ref="B1:X102"/>
  <sheetViews>
    <sheetView topLeftCell="A52" workbookViewId="0">
      <selection activeCell="C12" sqref="C12"/>
    </sheetView>
  </sheetViews>
  <sheetFormatPr defaultRowHeight="15" x14ac:dyDescent="0.25"/>
  <cols>
    <col min="1" max="1" width="1.7109375" customWidth="1"/>
    <col min="2" max="2" width="12.7109375" bestFit="1" customWidth="1"/>
    <col min="3" max="3" width="88.85546875" customWidth="1"/>
    <col min="4" max="4" width="15.28515625" customWidth="1"/>
    <col min="5" max="5" width="15.7109375" customWidth="1"/>
    <col min="6" max="6" width="21.85546875" customWidth="1"/>
    <col min="7" max="7" width="97.7109375" hidden="1" customWidth="1"/>
    <col min="8" max="8" width="20.7109375" style="47" hidden="1" customWidth="1"/>
    <col min="9" max="9" width="15.5703125" style="47" hidden="1" customWidth="1"/>
    <col min="10" max="10" width="19" style="47" hidden="1" customWidth="1"/>
    <col min="11" max="12" width="9.140625" hidden="1" customWidth="1"/>
    <col min="13" max="13" width="3.85546875" hidden="1" customWidth="1"/>
    <col min="14" max="14" width="9.140625" style="43" hidden="1" customWidth="1"/>
    <col min="15" max="15" width="16.42578125" hidden="1" customWidth="1"/>
    <col min="16" max="16" width="43.42578125" hidden="1" customWidth="1"/>
    <col min="17" max="17" width="26.5703125" hidden="1" customWidth="1"/>
    <col min="18" max="18" width="28.5703125" hidden="1" customWidth="1"/>
    <col min="19" max="19" width="31.140625" hidden="1" customWidth="1"/>
    <col min="20" max="21" width="9.140625" hidden="1" customWidth="1"/>
    <col min="22" max="22" width="10.42578125" hidden="1" customWidth="1"/>
    <col min="23" max="23" width="1.42578125" hidden="1" customWidth="1"/>
    <col min="24" max="24" width="9.140625" hidden="1" customWidth="1"/>
    <col min="25" max="25" width="9.140625" customWidth="1"/>
  </cols>
  <sheetData>
    <row r="1" spans="2:22" ht="15.75" thickBot="1" x14ac:dyDescent="0.3"/>
    <row r="2" spans="2:22" ht="62.25" customHeight="1" thickBot="1" x14ac:dyDescent="0.3">
      <c r="B2" s="77" t="s">
        <v>34</v>
      </c>
      <c r="C2" s="78"/>
      <c r="D2" s="79"/>
    </row>
    <row r="3" spans="2:22" ht="15.75" thickBot="1" x14ac:dyDescent="0.3"/>
    <row r="4" spans="2:22" ht="39" customHeight="1" x14ac:dyDescent="0.25">
      <c r="B4" s="86" t="s">
        <v>83</v>
      </c>
      <c r="C4" s="87"/>
      <c r="D4" s="88"/>
    </row>
    <row r="5" spans="2:22" ht="52.5" customHeight="1" thickBot="1" x14ac:dyDescent="0.3">
      <c r="B5" s="80" t="s">
        <v>33</v>
      </c>
      <c r="C5" s="81"/>
      <c r="D5" s="82"/>
    </row>
    <row r="6" spans="2:22" ht="36.75" customHeight="1" thickBot="1" x14ac:dyDescent="0.3">
      <c r="B6" s="80" t="s">
        <v>118</v>
      </c>
      <c r="C6" s="81"/>
      <c r="D6" s="82"/>
      <c r="F6" s="69" t="s">
        <v>240</v>
      </c>
      <c r="G6" s="47"/>
    </row>
    <row r="7" spans="2:22" ht="3.75" customHeight="1" thickBot="1" x14ac:dyDescent="0.3">
      <c r="B7" s="61"/>
      <c r="C7" s="62"/>
      <c r="D7" s="63"/>
      <c r="G7" s="47"/>
    </row>
    <row r="8" spans="2:22" ht="46.5" customHeight="1" thickBot="1" x14ac:dyDescent="0.3">
      <c r="B8" s="83" t="s">
        <v>35</v>
      </c>
      <c r="C8" s="84"/>
      <c r="D8" s="85"/>
      <c r="F8" s="69" t="s">
        <v>241</v>
      </c>
      <c r="G8" s="47"/>
    </row>
    <row r="10" spans="2:22" s="3" customFormat="1" ht="16.5" thickBot="1" x14ac:dyDescent="0.3">
      <c r="H10" s="46"/>
      <c r="I10" s="46"/>
      <c r="J10" s="46"/>
      <c r="N10" s="44"/>
    </row>
    <row r="11" spans="2:22" s="3" customFormat="1" ht="54.75" customHeight="1" thickBot="1" x14ac:dyDescent="0.3">
      <c r="B11" s="36" t="s">
        <v>0</v>
      </c>
      <c r="C11" s="1" t="s">
        <v>82</v>
      </c>
      <c r="D11" s="2" t="s">
        <v>107</v>
      </c>
      <c r="E11" s="2" t="s">
        <v>108</v>
      </c>
      <c r="F11" s="55" t="s">
        <v>190</v>
      </c>
      <c r="G11" s="6" t="s">
        <v>1</v>
      </c>
      <c r="H11" s="46" t="s">
        <v>115</v>
      </c>
      <c r="I11" s="46" t="s">
        <v>116</v>
      </c>
      <c r="J11" s="46" t="s">
        <v>117</v>
      </c>
      <c r="M11" s="44"/>
      <c r="O11" s="46" t="s">
        <v>148</v>
      </c>
      <c r="P11" s="46" t="s">
        <v>150</v>
      </c>
      <c r="Q11" s="46" t="s">
        <v>152</v>
      </c>
      <c r="R11" s="46" t="s">
        <v>149</v>
      </c>
      <c r="S11" s="46" t="s">
        <v>151</v>
      </c>
      <c r="U11" s="3" t="s">
        <v>191</v>
      </c>
      <c r="V11" s="3" t="s">
        <v>192</v>
      </c>
    </row>
    <row r="12" spans="2:22" s="3" customFormat="1" ht="20.100000000000001" customHeight="1" thickBot="1" x14ac:dyDescent="0.3">
      <c r="B12" s="58">
        <f>IF(OR(C12="Nuova scheda",C12=""),"",T12)</f>
        <v>1</v>
      </c>
      <c r="C12" s="21" t="str">
        <f>'1'!A3</f>
        <v>Concorso per l'assunzione di personale</v>
      </c>
      <c r="D12" s="4" t="str">
        <f>'1'!F2</f>
        <v>SI</v>
      </c>
      <c r="E12" s="4" t="str">
        <f>IF(D12="SI",IF('1'!$B$44="Presenti campi non compilati","Errore","OK"),"-")</f>
        <v>OK</v>
      </c>
      <c r="F12" s="56" t="str">
        <f>IF(D12="SI",IF('1'!$A$47&lt;&gt;"","SI","NO"),"-")</f>
        <v>SI</v>
      </c>
      <c r="G12" s="3" t="str">
        <f>IF(OR(C12="Nuova scheda",C12=""),"",M12&amp;" - "&amp;C12)</f>
        <v>01 - Concorso per l'assunzione di personale</v>
      </c>
      <c r="H12" s="50">
        <f>IF(AND(D12="SI",E12="OK"),'1'!$B$24,"Processo non sottoposto a mappatura e valutazione del rischio")</f>
        <v>2.5</v>
      </c>
      <c r="I12" s="50">
        <f>IF(AND(D12="SI",E12="OK"),'1'!$B$40,"")</f>
        <v>1.5</v>
      </c>
      <c r="J12" s="50">
        <f>IF(AND(D12="SI",E12="OK"),'1'!$B$44,"")</f>
        <v>3.75</v>
      </c>
      <c r="L12" s="3">
        <v>1</v>
      </c>
      <c r="M12" s="44" t="str">
        <f>TEXT(L12,"00")</f>
        <v>01</v>
      </c>
      <c r="O12" s="46">
        <f t="shared" ref="O12:O43" si="0">IF(AND(D12="SI",E12="OK"),IF(AND(J12&gt;0,J12&lt;=1),G12,),)</f>
        <v>0</v>
      </c>
      <c r="P12" s="46" t="str">
        <f t="shared" ref="P12:P43" si="1">IF(AND(D12="SI",E12="OK"),IF(AND(J12&gt;1,J12&lt;=4),G12,),)</f>
        <v>01 - Concorso per l'assunzione di personale</v>
      </c>
      <c r="Q12" s="46">
        <f t="shared" ref="Q12:Q43" si="2">IF(AND(D12="SI",E12="OK"),IF(AND(J12&gt;4,J12&lt;=9),G12,),)</f>
        <v>0</v>
      </c>
      <c r="R12" s="46">
        <f t="shared" ref="R12:R43" si="3">IF(AND(D12="SI",E12="OK"),IF(AND(J12&gt;9,J12&lt;=16),G12,),)</f>
        <v>0</v>
      </c>
      <c r="S12" s="46">
        <f t="shared" ref="S12:S43" si="4">IF(AND(D12="SI",E12="OK"),IF(AND(J12&gt;16,J12&lt;=25),G12,),)</f>
        <v>0</v>
      </c>
      <c r="T12" s="3">
        <v>1</v>
      </c>
      <c r="U12" t="str">
        <f>IF(AND(D12="SI",E12="OK",'1'!$A$47&lt;&gt;""),M12&amp;" - "&amp;C12,"")</f>
        <v>01 - Concorso per l'assunzione di personale</v>
      </c>
      <c r="V12" s="3" t="str">
        <f>IF(AND(U12&lt;&gt;"",'1'!$A$47&lt;&gt;""),'1'!$A$47,"")</f>
        <v>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v>
      </c>
    </row>
    <row r="13" spans="2:22" s="3" customFormat="1" ht="20.100000000000001" customHeight="1" thickBot="1" x14ac:dyDescent="0.3">
      <c r="B13" s="58">
        <f t="shared" ref="B13:B64" si="5">IF(OR(C13="Nuova scheda",C13=""),"",T13)</f>
        <v>2</v>
      </c>
      <c r="C13" s="21" t="str">
        <f>'2'!A3</f>
        <v xml:space="preserve">Concorso per la progressione in carriera del personale </v>
      </c>
      <c r="D13" s="4" t="str">
        <f>'2'!F2</f>
        <v>SI</v>
      </c>
      <c r="E13" s="4" t="str">
        <f>IF(D13="SI",IF('2'!$B$44="Presenti campi non compilati","Errore","OK"),"-")</f>
        <v>OK</v>
      </c>
      <c r="F13" s="56" t="str">
        <f>IF(D13="SI",IF('2'!$A$47&lt;&gt;"","SI","NO"),"-")</f>
        <v>SI</v>
      </c>
      <c r="G13" s="3" t="str">
        <f t="shared" ref="G13:G64" si="6">IF(OR(C13="Nuova scheda",C13=""),"",M13&amp;" - "&amp;C13)</f>
        <v xml:space="preserve">02 - Concorso per la progressione in carriera del personale </v>
      </c>
      <c r="H13" s="50">
        <f>IF(AND(D13="SI",E13="OK"),'2'!$B$24,"Processo non sottoposto a mappatura e valutazione del rischio")</f>
        <v>2</v>
      </c>
      <c r="I13" s="50">
        <f>IF(AND(D13="SI",E13="OK"),'2'!$B$40,"")</f>
        <v>1.25</v>
      </c>
      <c r="J13" s="50">
        <f>IF(AND(D13="SI",E13="OK"),'2'!$B$44,"")</f>
        <v>2.5</v>
      </c>
      <c r="L13" s="3">
        <v>2</v>
      </c>
      <c r="M13" s="44" t="str">
        <f t="shared" ref="M13:M64" si="7">IF(L13&lt;&gt;0,TEXT(L13,"00"),"")</f>
        <v>02</v>
      </c>
      <c r="O13" s="46">
        <f t="shared" si="0"/>
        <v>0</v>
      </c>
      <c r="P13" s="46" t="str">
        <f t="shared" si="1"/>
        <v xml:space="preserve">02 - Concorso per la progressione in carriera del personale </v>
      </c>
      <c r="Q13" s="46">
        <f t="shared" si="2"/>
        <v>0</v>
      </c>
      <c r="R13" s="46">
        <f t="shared" si="3"/>
        <v>0</v>
      </c>
      <c r="S13" s="46">
        <f t="shared" si="4"/>
        <v>0</v>
      </c>
      <c r="T13" s="3">
        <v>2</v>
      </c>
      <c r="U13" t="str">
        <f>IF(AND(D13="SI",E13="OK",'2'!$A$47&lt;&gt;""),M13&amp;" - "&amp;C13,"")</f>
        <v xml:space="preserve">02 - Concorso per la progressione in carriera del personale </v>
      </c>
      <c r="V13" s="3" t="str">
        <f>IF(AND(U13&lt;&gt;"",'2'!$A$47&lt;&gt;""),'2'!$A$47,"")</f>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v>
      </c>
    </row>
    <row r="14" spans="2:22" s="3" customFormat="1" ht="20.100000000000001" customHeight="1" thickBot="1" x14ac:dyDescent="0.3">
      <c r="B14" s="58">
        <f t="shared" si="5"/>
        <v>3</v>
      </c>
      <c r="C14" s="21" t="str">
        <f>'3'!A3</f>
        <v xml:space="preserve">Selezione per l'affidamento di un incarico professionale </v>
      </c>
      <c r="D14" s="4" t="str">
        <f>'3'!F2</f>
        <v>SI</v>
      </c>
      <c r="E14" s="4" t="str">
        <f>IF(D14="SI",IF('3'!$B$44="Presenti campi non compilati","Errore","OK"),"-")</f>
        <v>OK</v>
      </c>
      <c r="F14" s="56" t="str">
        <f>IF(D14="SI",IF('3'!$A$47&lt;&gt;"","SI","NO"),"-")</f>
        <v>SI</v>
      </c>
      <c r="G14" s="3" t="str">
        <f t="shared" si="6"/>
        <v xml:space="preserve">03 - Selezione per l'affidamento di un incarico professionale </v>
      </c>
      <c r="H14" s="50">
        <f>IF(AND(D14="SI",E14="OK"),'3'!$B$24,"Processo non sottoposto a mappatura e valutazione del rischio")</f>
        <v>3.5</v>
      </c>
      <c r="I14" s="50">
        <f>IF(AND(D14="SI",E14="OK"),'3'!$B$40,"")</f>
        <v>1.5</v>
      </c>
      <c r="J14" s="50">
        <f>IF(AND(D14="SI",E14="OK"),'3'!$B$44,"")</f>
        <v>5.25</v>
      </c>
      <c r="L14" s="3">
        <v>3</v>
      </c>
      <c r="M14" s="44" t="str">
        <f t="shared" si="7"/>
        <v>03</v>
      </c>
      <c r="O14" s="46">
        <f t="shared" si="0"/>
        <v>0</v>
      </c>
      <c r="P14" s="46">
        <f t="shared" si="1"/>
        <v>0</v>
      </c>
      <c r="Q14" s="46" t="str">
        <f t="shared" si="2"/>
        <v xml:space="preserve">03 - Selezione per l'affidamento di un incarico professionale </v>
      </c>
      <c r="R14" s="46">
        <f t="shared" si="3"/>
        <v>0</v>
      </c>
      <c r="S14" s="46">
        <f t="shared" si="4"/>
        <v>0</v>
      </c>
      <c r="T14" s="3">
        <v>3</v>
      </c>
      <c r="U14" t="str">
        <f>IF(AND(D14="SI",E14="OK",'3'!$A$47&lt;&gt;""),M14&amp;" - "&amp;C14,"")</f>
        <v xml:space="preserve">03 - Selezione per l'affidamento di un incarico professionale </v>
      </c>
      <c r="V14" s="3" t="str">
        <f>IF(AND(U14&lt;&gt;"",'3'!$A$47&lt;&gt;""),'3'!$A$47,"")</f>
        <v>Pur con i recenti correttivi delle norme che obbligano a fare un piano preliminare e con delle forti limitazione della spesa, questo processo può nascondere una certa pericolosità corruttiva in relazione alle valutazioni di merito che, in via preliminare hanno detrminato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v>
      </c>
    </row>
    <row r="15" spans="2:22" s="3" customFormat="1" ht="20.100000000000001" customHeight="1" thickBot="1" x14ac:dyDescent="0.3">
      <c r="B15" s="58">
        <f t="shared" si="5"/>
        <v>4</v>
      </c>
      <c r="C15" s="21" t="str">
        <f>'4'!A3</f>
        <v>Affidamento mediante procedura aperta (o ristretta) di lavori, servizi, forniture</v>
      </c>
      <c r="D15" s="4" t="str">
        <f>'4'!F2</f>
        <v>SI</v>
      </c>
      <c r="E15" s="4" t="str">
        <f>IF(D15="SI",IF('4'!$B$44="Presenti campi non compilati","Errore","OK"),"-")</f>
        <v>OK</v>
      </c>
      <c r="F15" s="56" t="str">
        <f>IF(D15="SI",IF('4'!$A$47&lt;&gt;"","SI","NO"),"-")</f>
        <v>SI</v>
      </c>
      <c r="G15" s="3" t="str">
        <f t="shared" si="6"/>
        <v>04 - Affidamento mediante procedura aperta (o ristretta) di lavori, servizi, forniture</v>
      </c>
      <c r="H15" s="50">
        <f>IF(AND(D15="SI",E15="OK"),'4'!$B$24,"Processo non sottoposto a mappatura e valutazione del rischio")</f>
        <v>2.3333333333333335</v>
      </c>
      <c r="I15" s="50">
        <f>IF(AND(D15="SI",E15="OK"),'4'!$B$40,"")</f>
        <v>1.25</v>
      </c>
      <c r="J15" s="50">
        <f>IF(AND(D15="SI",E15="OK"),'4'!$B$44,"")</f>
        <v>2.916666666666667</v>
      </c>
      <c r="L15" s="3">
        <v>4</v>
      </c>
      <c r="M15" s="44" t="str">
        <f t="shared" si="7"/>
        <v>04</v>
      </c>
      <c r="O15" s="46">
        <f t="shared" si="0"/>
        <v>0</v>
      </c>
      <c r="P15" s="46" t="str">
        <f t="shared" si="1"/>
        <v>04 - Affidamento mediante procedura aperta (o ristretta) di lavori, servizi, forniture</v>
      </c>
      <c r="Q15" s="46">
        <f t="shared" si="2"/>
        <v>0</v>
      </c>
      <c r="R15" s="46">
        <f t="shared" si="3"/>
        <v>0</v>
      </c>
      <c r="S15" s="46">
        <f t="shared" si="4"/>
        <v>0</v>
      </c>
      <c r="T15" s="3">
        <v>4</v>
      </c>
      <c r="U15" t="str">
        <f>IF(AND(D15="SI",E15="OK",'4'!$A$47&lt;&gt;""),M15&amp;" - "&amp;C15,"")</f>
        <v>04 - Affidamento mediante procedura aperta (o ristretta) di lavori, servizi, forniture</v>
      </c>
      <c r="V15" s="3" t="str">
        <f>IF(AND(U15&lt;&gt;"",'4'!$A$47&lt;&gt;""),'4'!$A$47,"")</f>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v>
      </c>
    </row>
    <row r="16" spans="2:22" s="3" customFormat="1" ht="20.100000000000001" customHeight="1" thickBot="1" x14ac:dyDescent="0.3">
      <c r="B16" s="58">
        <f t="shared" si="5"/>
        <v>5</v>
      </c>
      <c r="C16" s="21" t="str">
        <f>'5'!A3</f>
        <v>Affidamento diretto di lavori, servizi o forniture</v>
      </c>
      <c r="D16" s="4" t="str">
        <f>'5'!F2</f>
        <v>SI</v>
      </c>
      <c r="E16" s="4" t="str">
        <f>IF(D16="SI",IF('5'!$B$44="Presenti campi non compilati","Errore","OK"),"-")</f>
        <v>OK</v>
      </c>
      <c r="F16" s="56" t="str">
        <f>IF(D16="SI",IF('5'!$A$47&lt;&gt;"","SI","NO"),"-")</f>
        <v>SI</v>
      </c>
      <c r="G16" s="3" t="str">
        <f t="shared" si="6"/>
        <v>05 - Affidamento diretto di lavori, servizi o forniture</v>
      </c>
      <c r="H16" s="50">
        <f>IF(AND(D16="SI",E16="OK"),'5'!$B$24,"Processo non sottoposto a mappatura e valutazione del rischio")</f>
        <v>2.8333333333333335</v>
      </c>
      <c r="I16" s="50">
        <f>IF(AND(D16="SI",E16="OK"),'5'!$B$40,"")</f>
        <v>1.5</v>
      </c>
      <c r="J16" s="50">
        <f>IF(AND(D16="SI",E16="OK"),'5'!$B$44,"")</f>
        <v>4.25</v>
      </c>
      <c r="L16" s="3">
        <v>5</v>
      </c>
      <c r="M16" s="44" t="str">
        <f t="shared" si="7"/>
        <v>05</v>
      </c>
      <c r="O16" s="46">
        <f t="shared" si="0"/>
        <v>0</v>
      </c>
      <c r="P16" s="46">
        <f t="shared" si="1"/>
        <v>0</v>
      </c>
      <c r="Q16" s="46" t="str">
        <f t="shared" si="2"/>
        <v>05 - Affidamento diretto di lavori, servizi o forniture</v>
      </c>
      <c r="R16" s="46">
        <f t="shared" si="3"/>
        <v>0</v>
      </c>
      <c r="S16" s="46">
        <f t="shared" si="4"/>
        <v>0</v>
      </c>
      <c r="T16" s="3">
        <v>5</v>
      </c>
      <c r="U16" t="str">
        <f>IF(AND(D16="SI",E16="OK",'5'!$A$47&lt;&gt;""),M16&amp;" - "&amp;C16,"")</f>
        <v>05 - Affidamento diretto di lavori, servizi o forniture</v>
      </c>
      <c r="V16" s="3" t="str">
        <f>IF(AND(U16&lt;&gt;"",'5'!$A$47&lt;&gt;""),'5'!$A$47,"")</f>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v>
      </c>
    </row>
    <row r="17" spans="2:22" s="3" customFormat="1" ht="20.100000000000001" customHeight="1" thickBot="1" x14ac:dyDescent="0.3">
      <c r="B17" s="58">
        <f t="shared" si="5"/>
        <v>6</v>
      </c>
      <c r="C17" s="21" t="str">
        <f>'6'!A3</f>
        <v>Permesso di costruire</v>
      </c>
      <c r="D17" s="4" t="str">
        <f>'6'!F2</f>
        <v>SI</v>
      </c>
      <c r="E17" s="4" t="str">
        <f>IF(D17="SI",IF('6'!$B$44="Presenti campi non compilati","Errore","OK"),"-")</f>
        <v>OK</v>
      </c>
      <c r="F17" s="56" t="str">
        <f>IF(D17="SI",IF('6'!$A$47&lt;&gt;"","SI","NO"),"-")</f>
        <v>SI</v>
      </c>
      <c r="G17" s="3" t="str">
        <f t="shared" si="6"/>
        <v>06 - Permesso di costruire</v>
      </c>
      <c r="H17" s="50">
        <f>IF(AND(D17="SI",E17="OK"),'6'!$B$24,"Processo non sottoposto a mappatura e valutazione del rischio")</f>
        <v>2.3333333333333335</v>
      </c>
      <c r="I17" s="50">
        <f>IF(AND(D17="SI",E17="OK"),'6'!$B$40,"")</f>
        <v>1.25</v>
      </c>
      <c r="J17" s="50">
        <f>IF(AND(D17="SI",E17="OK"),'6'!$B$44,"")</f>
        <v>2.916666666666667</v>
      </c>
      <c r="L17" s="3">
        <v>6</v>
      </c>
      <c r="M17" s="44" t="str">
        <f t="shared" si="7"/>
        <v>06</v>
      </c>
      <c r="O17" s="46">
        <f t="shared" si="0"/>
        <v>0</v>
      </c>
      <c r="P17" s="46" t="str">
        <f t="shared" si="1"/>
        <v>06 - Permesso di costruire</v>
      </c>
      <c r="Q17" s="46">
        <f t="shared" si="2"/>
        <v>0</v>
      </c>
      <c r="R17" s="46">
        <f t="shared" si="3"/>
        <v>0</v>
      </c>
      <c r="S17" s="46">
        <f t="shared" si="4"/>
        <v>0</v>
      </c>
      <c r="T17" s="3">
        <v>6</v>
      </c>
      <c r="U17" t="str">
        <f>IF(AND(D17="SI",E17="OK",'6'!$A$47&lt;&gt;""),M17&amp;" - "&amp;C17,"")</f>
        <v>06 - Permesso di costruire</v>
      </c>
      <c r="V17" s="3" t="str">
        <f>IF(AND(U17&lt;&gt;"",'6'!$A$47&lt;&gt;""),'6'!$A$47,"")</f>
        <v>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v>
      </c>
    </row>
    <row r="18" spans="2:22" s="3" customFormat="1" ht="20.100000000000001" customHeight="1" thickBot="1" x14ac:dyDescent="0.3">
      <c r="B18" s="58">
        <f t="shared" si="5"/>
        <v>7</v>
      </c>
      <c r="C18" s="21" t="str">
        <f>'7'!A3</f>
        <v>Permesso di costruire in aree assoggettate ad autorizzazione paesaggistica</v>
      </c>
      <c r="D18" s="4" t="str">
        <f>'7'!F2</f>
        <v>SI</v>
      </c>
      <c r="E18" s="4" t="str">
        <f>IF(D18="SI",IF('7'!$B$44="Presenti campi non compilati","Errore","OK"),"-")</f>
        <v>OK</v>
      </c>
      <c r="F18" s="56" t="str">
        <f>IF(D18="SI",IF('7'!$A$47&lt;&gt;"","SI","NO"),"-")</f>
        <v>SI</v>
      </c>
      <c r="G18" s="3" t="str">
        <f t="shared" si="6"/>
        <v>07 - Permesso di costruire in aree assoggettate ad autorizzazione paesaggistica</v>
      </c>
      <c r="H18" s="50">
        <f>IF(AND(D18="SI",E18="OK"),'7'!$B$24,"Processo non sottoposto a mappatura e valutazione del rischio")</f>
        <v>3</v>
      </c>
      <c r="I18" s="50">
        <f>IF(AND(D18="SI",E18="OK"),'7'!$B$40,"")</f>
        <v>1.25</v>
      </c>
      <c r="J18" s="50">
        <f>IF(AND(D18="SI",E18="OK"),'7'!$B$44,"")</f>
        <v>3.75</v>
      </c>
      <c r="L18" s="3">
        <v>7</v>
      </c>
      <c r="M18" s="44" t="str">
        <f t="shared" si="7"/>
        <v>07</v>
      </c>
      <c r="O18" s="46">
        <f t="shared" si="0"/>
        <v>0</v>
      </c>
      <c r="P18" s="46" t="str">
        <f t="shared" si="1"/>
        <v>07 - Permesso di costruire in aree assoggettate ad autorizzazione paesaggistica</v>
      </c>
      <c r="Q18" s="46">
        <f t="shared" si="2"/>
        <v>0</v>
      </c>
      <c r="R18" s="46">
        <f t="shared" si="3"/>
        <v>0</v>
      </c>
      <c r="S18" s="46">
        <f t="shared" si="4"/>
        <v>0</v>
      </c>
      <c r="T18" s="3">
        <v>7</v>
      </c>
      <c r="U18" t="str">
        <f>IF(AND(D18="SI",E18="OK",'7'!$A$47&lt;&gt;""),M18&amp;" - "&amp;C18,"")</f>
        <v>07 - Permesso di costruire in aree assoggettate ad autorizzazione paesaggistica</v>
      </c>
      <c r="V18" s="3" t="str">
        <f>IF(AND(U18&lt;&gt;"",'7'!$A$47&lt;&gt;""),'7'!$A$47,"")</f>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v>
      </c>
    </row>
    <row r="19" spans="2:22" s="3" customFormat="1" ht="30" customHeight="1" thickBot="1" x14ac:dyDescent="0.3">
      <c r="B19" s="58">
        <f t="shared" si="5"/>
        <v>8</v>
      </c>
      <c r="C19" s="21" t="str">
        <f>'8'!A3</f>
        <v xml:space="preserve">Concessione di sovvenzioni, contributi, sussidi, ausili finanziari, nonché attribuzione di vantaggi economici di qualunque genere </v>
      </c>
      <c r="D19" s="4" t="str">
        <f>'8'!F2</f>
        <v>SI</v>
      </c>
      <c r="E19" s="4" t="str">
        <f>IF(D19="SI",IF('8'!$B$44="Presenti campi non compilati","Errore","OK"),"-")</f>
        <v>OK</v>
      </c>
      <c r="F19" s="56" t="str">
        <f>IF(D19="SI",IF('8'!$A$47&lt;&gt;"","SI","NO"),"-")</f>
        <v>SI</v>
      </c>
      <c r="G19" s="3" t="str">
        <f t="shared" si="6"/>
        <v xml:space="preserve">08 - Concessione di sovvenzioni, contributi, sussidi, ausili finanziari, nonché attribuzione di vantaggi economici di qualunque genere </v>
      </c>
      <c r="H19" s="50">
        <f>IF(AND(D19="SI",E19="OK"),'18'!$B$24,"Processo non sottoposto a mappatura e valutazione del rischio")</f>
        <v>1.8333333333333333</v>
      </c>
      <c r="I19" s="50">
        <f>IF(AND(D19="SI",E19="OK"),'8'!$B$40,"")</f>
        <v>1.5</v>
      </c>
      <c r="J19" s="50">
        <f>IF(AND(D19="SI",E19="OK"),'8'!$B$44,"")</f>
        <v>3.75</v>
      </c>
      <c r="L19" s="3">
        <v>8</v>
      </c>
      <c r="M19" s="44" t="str">
        <f t="shared" si="7"/>
        <v>08</v>
      </c>
      <c r="O19" s="46">
        <f t="shared" si="0"/>
        <v>0</v>
      </c>
      <c r="P19" s="46" t="str">
        <f t="shared" si="1"/>
        <v xml:space="preserve">08 - Concessione di sovvenzioni, contributi, sussidi, ausili finanziari, nonché attribuzione di vantaggi economici di qualunque genere </v>
      </c>
      <c r="Q19" s="46">
        <f t="shared" si="2"/>
        <v>0</v>
      </c>
      <c r="R19" s="46">
        <f t="shared" si="3"/>
        <v>0</v>
      </c>
      <c r="S19" s="46">
        <f t="shared" si="4"/>
        <v>0</v>
      </c>
      <c r="T19" s="3">
        <v>8</v>
      </c>
      <c r="U19" t="str">
        <f>IF(AND(D19="SI",E19="OK",'8'!$A$47&lt;&gt;""),M19&amp;" - "&amp;C19,"")</f>
        <v xml:space="preserve">08 - Concessione di sovvenzioni, contributi, sussidi, ausili finanziari, nonché attribuzione di vantaggi economici di qualunque genere </v>
      </c>
      <c r="V19" s="3" t="str">
        <f>IF(AND(U19&lt;&gt;"",'8'!$A$47&lt;&gt;""),'8'!$A$47,"")</f>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v>
      </c>
    </row>
    <row r="20" spans="2:22" s="3" customFormat="1" ht="20.100000000000001" customHeight="1" thickBot="1" x14ac:dyDescent="0.3">
      <c r="B20" s="58">
        <f t="shared" si="5"/>
        <v>9</v>
      </c>
      <c r="C20" s="21" t="str">
        <f>'9'!A3</f>
        <v>Provvedimenti di pianificazione urbanistica generale</v>
      </c>
      <c r="D20" s="4" t="str">
        <f>'9'!F2</f>
        <v>SI</v>
      </c>
      <c r="E20" s="4" t="str">
        <f>IF(D20="SI",IF('9'!$B$44="Presenti campi non compilati","Errore","OK"),"-")</f>
        <v>OK</v>
      </c>
      <c r="F20" s="56" t="str">
        <f>IF(D20="SI",IF('9'!$A$47&lt;&gt;"","SI","NO"),"-")</f>
        <v>SI</v>
      </c>
      <c r="G20" s="3" t="str">
        <f t="shared" si="6"/>
        <v>09 - Provvedimenti di pianificazione urbanistica generale</v>
      </c>
      <c r="H20" s="50">
        <f>IF(AND(D20="SI",E20="OK"),'9'!$B$24,"Processo non sottoposto a mappatura e valutazione del rischio")</f>
        <v>4</v>
      </c>
      <c r="I20" s="50">
        <f>IF(AND(D20="SI",E20="OK"),'9'!$B$40,"")</f>
        <v>1.75</v>
      </c>
      <c r="J20" s="50">
        <f>IF(AND(D20="SI",E20="OK"),'9'!$B$44,"")</f>
        <v>7</v>
      </c>
      <c r="L20" s="3">
        <v>9</v>
      </c>
      <c r="M20" s="44" t="str">
        <f t="shared" si="7"/>
        <v>09</v>
      </c>
      <c r="O20" s="46">
        <f t="shared" si="0"/>
        <v>0</v>
      </c>
      <c r="P20" s="46">
        <f t="shared" si="1"/>
        <v>0</v>
      </c>
      <c r="Q20" s="46" t="str">
        <f t="shared" si="2"/>
        <v>09 - Provvedimenti di pianificazione urbanistica generale</v>
      </c>
      <c r="R20" s="46">
        <f t="shared" si="3"/>
        <v>0</v>
      </c>
      <c r="S20" s="46">
        <f t="shared" si="4"/>
        <v>0</v>
      </c>
      <c r="T20" s="3">
        <v>9</v>
      </c>
      <c r="U20" t="str">
        <f>IF(AND(D20="SI",E20="OK",'9'!$A$47&lt;&gt;""),M20&amp;" - "&amp;C20,"")</f>
        <v>09 - Provvedimenti di pianificazione urbanistica generale</v>
      </c>
      <c r="V20" s="3" t="str">
        <f>IF(AND(U20&lt;&gt;"",'9'!$A$47&lt;&gt;""),'9'!$A$47,"")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v>
      </c>
    </row>
    <row r="21" spans="2:22" s="3" customFormat="1" ht="20.100000000000001" customHeight="1" thickBot="1" x14ac:dyDescent="0.3">
      <c r="B21" s="58">
        <f t="shared" si="5"/>
        <v>10</v>
      </c>
      <c r="C21" s="21" t="str">
        <f>'10'!A3</f>
        <v>Provvedimenti di pianificazione urbanistica attuativa</v>
      </c>
      <c r="D21" s="4" t="str">
        <f>'10'!F2</f>
        <v>SI</v>
      </c>
      <c r="E21" s="4" t="str">
        <f>IF(D21="SI",IF('10'!B44="Presenti campi non compilati","Errore","OK"),"-")</f>
        <v>OK</v>
      </c>
      <c r="F21" s="56" t="str">
        <f>IF(D21="SI",IF('10'!$A$47&lt;&gt;"","SI","NO"),"-")</f>
        <v>SI</v>
      </c>
      <c r="G21" s="3" t="str">
        <f t="shared" si="6"/>
        <v>10 - Provvedimenti di pianificazione urbanistica attuativa</v>
      </c>
      <c r="H21" s="50">
        <f>IF(AND(D21="SI",E21="OK"),'10'!$B$24,"Processo non sottoposto a mappatura e valutazione del rischio")</f>
        <v>3.8333333333333335</v>
      </c>
      <c r="I21" s="50">
        <f>IF(AND(D21="SI",E21="OK"),'10'!$B$40,"")</f>
        <v>1.75</v>
      </c>
      <c r="J21" s="50">
        <f>IF(AND(D21="SI",E21="OK"),'10'!$B$44,"")</f>
        <v>6.7083333333333339</v>
      </c>
      <c r="L21" s="3">
        <v>10</v>
      </c>
      <c r="M21" s="44" t="str">
        <f t="shared" si="7"/>
        <v>10</v>
      </c>
      <c r="O21" s="46">
        <f t="shared" si="0"/>
        <v>0</v>
      </c>
      <c r="P21" s="46">
        <f t="shared" si="1"/>
        <v>0</v>
      </c>
      <c r="Q21" s="46" t="str">
        <f t="shared" si="2"/>
        <v>10 - Provvedimenti di pianificazione urbanistica attuativa</v>
      </c>
      <c r="R21" s="46">
        <f t="shared" si="3"/>
        <v>0</v>
      </c>
      <c r="S21" s="46">
        <f t="shared" si="4"/>
        <v>0</v>
      </c>
      <c r="T21" s="3">
        <v>10</v>
      </c>
      <c r="U21" t="str">
        <f>IF(AND(D21="SI",E21="OK",'10'!$A$47&lt;&gt;""),M21&amp;" - "&amp;C21,"")</f>
        <v>10 - Provvedimenti di pianificazione urbanistica attuativa</v>
      </c>
      <c r="V21" s="3" t="str">
        <f>IF(AND(U21&lt;&gt;"",'10'!$A$47&lt;&gt;""),'10'!$A$47,"")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v>
      </c>
    </row>
    <row r="22" spans="2:22" s="3" customFormat="1" ht="20.100000000000001" customHeight="1" thickBot="1" x14ac:dyDescent="0.3">
      <c r="B22" s="58">
        <f t="shared" si="5"/>
        <v>11</v>
      </c>
      <c r="C22" s="21" t="str">
        <f>'11'!A3</f>
        <v xml:space="preserve">Levata dei protesti </v>
      </c>
      <c r="D22" s="4" t="str">
        <f>'11'!F2</f>
        <v>SI</v>
      </c>
      <c r="E22" s="4" t="str">
        <f>IF(D22="SI",IF('11'!$B$44="Presenti campi non compilati","Errore","OK"),"-")</f>
        <v>OK</v>
      </c>
      <c r="F22" s="56" t="str">
        <f>IF(D22="SI",IF('11'!$A$47&lt;&gt;"","SI","NO"),"-")</f>
        <v>SI</v>
      </c>
      <c r="G22" s="3" t="str">
        <f t="shared" si="6"/>
        <v xml:space="preserve">11 - Levata dei protesti </v>
      </c>
      <c r="H22" s="50">
        <f>IF(AND(D22="SI",E22="OK"),'11'!$B$24,"Processo non sottoposto a mappatura e valutazione del rischio")</f>
        <v>2</v>
      </c>
      <c r="I22" s="50">
        <f>IF(AND(D22="SI",E22="OK"),'11'!$B$40,"")</f>
        <v>1.75</v>
      </c>
      <c r="J22" s="50">
        <f>IF(AND(D22="SI",E22="OK"),'11'!$B$44,"")</f>
        <v>3.5</v>
      </c>
      <c r="L22" s="3">
        <v>11</v>
      </c>
      <c r="M22" s="44" t="str">
        <f t="shared" si="7"/>
        <v>11</v>
      </c>
      <c r="O22" s="46">
        <f t="shared" si="0"/>
        <v>0</v>
      </c>
      <c r="P22" s="46" t="str">
        <f t="shared" si="1"/>
        <v xml:space="preserve">11 - Levata dei protesti </v>
      </c>
      <c r="Q22" s="46">
        <f t="shared" si="2"/>
        <v>0</v>
      </c>
      <c r="R22" s="46">
        <f t="shared" si="3"/>
        <v>0</v>
      </c>
      <c r="S22" s="46">
        <f t="shared" si="4"/>
        <v>0</v>
      </c>
      <c r="T22" s="3">
        <v>11</v>
      </c>
      <c r="U22" t="str">
        <f>IF(AND(D22="SI",E22="OK",'11'!$A$47&lt;&gt;""),M22&amp;" - "&amp;C22,"")</f>
        <v xml:space="preserve">11 - Levata dei protesti </v>
      </c>
      <c r="V22" s="3" t="str">
        <f>IF(AND(U22&lt;&gt;"",'11'!$A$47&lt;&gt;""),'11'!$A$47,"")</f>
        <v xml:space="preserve">Quando il segretario esercita questa funzione, lo fa sempre alla presenza di un suo collaboratore che sia in grado in ogni momento di testimoniare dell'integrità dei suoi comportamenti. </v>
      </c>
    </row>
    <row r="23" spans="2:22" s="3" customFormat="1" ht="20.100000000000001" customHeight="1" thickBot="1" x14ac:dyDescent="0.3">
      <c r="B23" s="58">
        <f t="shared" si="5"/>
        <v>12</v>
      </c>
      <c r="C23" s="21" t="str">
        <f>'12'!A3</f>
        <v>Gestione delle sanzioni per violazione del CDS</v>
      </c>
      <c r="D23" s="4" t="str">
        <f>'12'!F2</f>
        <v>SI</v>
      </c>
      <c r="E23" s="4" t="str">
        <f>IF(D23="SI",IF('12'!$B$44="Presenti campi non compilati","Errore","OK"),"-")</f>
        <v>OK</v>
      </c>
      <c r="F23" s="56" t="str">
        <f>IF(D23="SI",IF('12'!$A$47&lt;&gt;"","SI","NO"),"-")</f>
        <v>SI</v>
      </c>
      <c r="G23" s="3" t="str">
        <f t="shared" si="6"/>
        <v>12 - Gestione delle sanzioni per violazione del CDS</v>
      </c>
      <c r="H23" s="50">
        <f>IF(AND(D23="SI",E23="OK"),'12'!$B$24,"Processo non sottoposto a mappatura e valutazione del rischio")</f>
        <v>2.1666666666666665</v>
      </c>
      <c r="I23" s="50">
        <f>IF(AND(D23="SI",E23="OK"),'12'!$B$40,"")</f>
        <v>1.75</v>
      </c>
      <c r="J23" s="50">
        <f>IF(AND(D23="SI",E23="OK"),'12'!$B$44,"")</f>
        <v>3.7916666666666665</v>
      </c>
      <c r="L23" s="3">
        <v>12</v>
      </c>
      <c r="M23" s="44" t="str">
        <f t="shared" si="7"/>
        <v>12</v>
      </c>
      <c r="O23" s="46">
        <f t="shared" si="0"/>
        <v>0</v>
      </c>
      <c r="P23" s="46" t="str">
        <f t="shared" si="1"/>
        <v>12 - Gestione delle sanzioni per violazione del CDS</v>
      </c>
      <c r="Q23" s="46">
        <f t="shared" si="2"/>
        <v>0</v>
      </c>
      <c r="R23" s="46">
        <f t="shared" si="3"/>
        <v>0</v>
      </c>
      <c r="S23" s="46">
        <f t="shared" si="4"/>
        <v>0</v>
      </c>
      <c r="T23" s="3">
        <v>12</v>
      </c>
      <c r="U23" t="str">
        <f>IF(AND(D23="SI",E23="OK",'12'!$A$47&lt;&gt;""),M23&amp;" - "&amp;C23,"")</f>
        <v>12 - Gestione delle sanzioni per violazione del CDS</v>
      </c>
      <c r="V23" s="3" t="str">
        <f>IF(AND(U23&lt;&gt;"",'12'!$A$47&lt;&gt;""),'12'!$A$47,"")</f>
        <v>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ruolo/risocssione coattiva"</v>
      </c>
    </row>
    <row r="24" spans="2:22" s="3" customFormat="1" ht="20.100000000000001" customHeight="1" thickBot="1" x14ac:dyDescent="0.3">
      <c r="B24" s="58">
        <f t="shared" si="5"/>
        <v>13</v>
      </c>
      <c r="C24" s="21" t="str">
        <f>'13'!A3</f>
        <v>Gestione ordinaria delle entrate di bilancio</v>
      </c>
      <c r="D24" s="4" t="str">
        <f>'13'!F2</f>
        <v>SI</v>
      </c>
      <c r="E24" s="4" t="str">
        <f>IF(D24="SI",IF('13'!$B$44="Presenti campi non compilati","Errore","OK"),"-")</f>
        <v>OK</v>
      </c>
      <c r="F24" s="56" t="str">
        <f>IF(D24="SI",IF('13'!$A$47&lt;&gt;"","SI","NO"),"-")</f>
        <v>SI</v>
      </c>
      <c r="G24" s="3" t="str">
        <f t="shared" si="6"/>
        <v>13 - Gestione ordinaria delle entrate di bilancio</v>
      </c>
      <c r="H24" s="50">
        <f>IF(AND(D24="SI",E24="OK"),'13'!$B$24,"Processo non sottoposto a mappatura e valutazione del rischio")</f>
        <v>2.1666666666666665</v>
      </c>
      <c r="I24" s="50">
        <f>IF(AND(D24="SI",E24="OK"),'13'!$B$40,"")</f>
        <v>1</v>
      </c>
      <c r="J24" s="50">
        <f>IF(AND(D24="SI",E24="OK"),'13'!$B$44,"")</f>
        <v>2.1666666666666665</v>
      </c>
      <c r="L24" s="3">
        <v>13</v>
      </c>
      <c r="M24" s="44" t="str">
        <f t="shared" si="7"/>
        <v>13</v>
      </c>
      <c r="O24" s="46">
        <f t="shared" si="0"/>
        <v>0</v>
      </c>
      <c r="P24" s="46" t="str">
        <f t="shared" si="1"/>
        <v>13 - Gestione ordinaria delle entrate di bilancio</v>
      </c>
      <c r="Q24" s="46">
        <f t="shared" si="2"/>
        <v>0</v>
      </c>
      <c r="R24" s="46">
        <f t="shared" si="3"/>
        <v>0</v>
      </c>
      <c r="S24" s="46">
        <f t="shared" si="4"/>
        <v>0</v>
      </c>
      <c r="T24" s="3">
        <v>13</v>
      </c>
      <c r="U24" t="str">
        <f>IF(AND(D24="SI",E24="OK",'13'!$A$47&lt;&gt;""),M24&amp;" - "&amp;C24,"")</f>
        <v>13 - Gestione ordinaria delle entrate di bilancio</v>
      </c>
      <c r="V24" s="3" t="str">
        <f>IF(AND(U24&lt;&gt;"",'13'!$A$47&lt;&gt;""),'13'!$A$47,"")</f>
        <v>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v>
      </c>
    </row>
    <row r="25" spans="2:22" s="3" customFormat="1" ht="20.100000000000001" customHeight="1" thickBot="1" x14ac:dyDescent="0.3">
      <c r="B25" s="58">
        <f t="shared" si="5"/>
        <v>14</v>
      </c>
      <c r="C25" s="21" t="str">
        <f>'14'!A3</f>
        <v>Gestione ordinaria delle spese di bilancio</v>
      </c>
      <c r="D25" s="4" t="str">
        <f>'14'!F2</f>
        <v>SI</v>
      </c>
      <c r="E25" s="4" t="str">
        <f>IF(D25="SI",IF('14'!$B$44="Presenti campi non compilati","Errore","OK"),"-")</f>
        <v>OK</v>
      </c>
      <c r="F25" s="56" t="str">
        <f>IF(D25="SI",IF('14'!$A$47&lt;&gt;"","SI","NO"),"-")</f>
        <v>SI</v>
      </c>
      <c r="G25" s="3" t="str">
        <f t="shared" si="6"/>
        <v>14 - Gestione ordinaria delle spese di bilancio</v>
      </c>
      <c r="H25" s="50">
        <f>IF(AND(D25="SI",E25="OK"),'14'!$B$24,"Processo non sottoposto a mappatura e valutazione del rischio")</f>
        <v>3.3333333333333335</v>
      </c>
      <c r="I25" s="50">
        <f>IF(AND(D25="SI",E25="OK"),'14'!$B$40,"")</f>
        <v>1</v>
      </c>
      <c r="J25" s="50">
        <f>IF(AND(D25="SI",E25="OK"),'14'!$B$44,"")</f>
        <v>3.3333333333333335</v>
      </c>
      <c r="L25" s="3">
        <v>14</v>
      </c>
      <c r="M25" s="44" t="str">
        <f t="shared" si="7"/>
        <v>14</v>
      </c>
      <c r="O25" s="46">
        <f t="shared" si="0"/>
        <v>0</v>
      </c>
      <c r="P25" s="46" t="str">
        <f t="shared" si="1"/>
        <v>14 - Gestione ordinaria delle spese di bilancio</v>
      </c>
      <c r="Q25" s="46">
        <f t="shared" si="2"/>
        <v>0</v>
      </c>
      <c r="R25" s="46">
        <f t="shared" si="3"/>
        <v>0</v>
      </c>
      <c r="S25" s="46">
        <f t="shared" si="4"/>
        <v>0</v>
      </c>
      <c r="T25" s="3">
        <v>14</v>
      </c>
      <c r="U25" t="str">
        <f>IF(AND(D25="SI",E25="OK",'14'!$A$47&lt;&gt;""),M25&amp;" - "&amp;C25,"")</f>
        <v>14 - Gestione ordinaria delle spese di bilancio</v>
      </c>
      <c r="V25" s="3" t="str">
        <f>IF(AND(U25&lt;&gt;"",'14'!$A$47&lt;&gt;""),'14'!$A$47,"")</f>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v>
      </c>
    </row>
    <row r="26" spans="2:22" s="3" customFormat="1" ht="20.100000000000001" customHeight="1" thickBot="1" x14ac:dyDescent="0.3">
      <c r="B26" s="58">
        <f t="shared" si="5"/>
        <v>15</v>
      </c>
      <c r="C26" s="21" t="str">
        <f>'15'!A3</f>
        <v>Accertamenti e verifiche dei tributi locali</v>
      </c>
      <c r="D26" s="4" t="str">
        <f>'15'!F2</f>
        <v>SI</v>
      </c>
      <c r="E26" s="4" t="str">
        <f>IF(D26="SI",IF('15'!$B$44="Presenti campi non compilati","Errore","OK"),"-")</f>
        <v>OK</v>
      </c>
      <c r="F26" s="56" t="str">
        <f>IF(D26="SI",IF('15'!$A$47&lt;&gt;"","SI","NO"),"-")</f>
        <v>SI</v>
      </c>
      <c r="G26" s="3" t="str">
        <f t="shared" si="6"/>
        <v>15 - Accertamenti e verifiche dei tributi locali</v>
      </c>
      <c r="H26" s="50">
        <f>IF(AND(D26="SI",E26="OK"),'15'!$B$24,"Processo non sottoposto a mappatura e valutazione del rischio")</f>
        <v>3.1666666666666665</v>
      </c>
      <c r="I26" s="50">
        <f>IF(AND(D26="SI",E26="OK"),'15'!$B$40,"")</f>
        <v>1.25</v>
      </c>
      <c r="J26" s="50">
        <f>IF(AND(D26="SI",E26="OK"),'15'!$B$44,"")</f>
        <v>3.958333333333333</v>
      </c>
      <c r="L26" s="3">
        <v>15</v>
      </c>
      <c r="M26" s="44" t="str">
        <f t="shared" si="7"/>
        <v>15</v>
      </c>
      <c r="O26" s="46">
        <f t="shared" si="0"/>
        <v>0</v>
      </c>
      <c r="P26" s="46" t="str">
        <f t="shared" si="1"/>
        <v>15 - Accertamenti e verifiche dei tributi locali</v>
      </c>
      <c r="Q26" s="46">
        <f t="shared" si="2"/>
        <v>0</v>
      </c>
      <c r="R26" s="46">
        <f t="shared" si="3"/>
        <v>0</v>
      </c>
      <c r="S26" s="46">
        <f t="shared" si="4"/>
        <v>0</v>
      </c>
      <c r="T26" s="3">
        <v>15</v>
      </c>
      <c r="U26" t="str">
        <f>IF(AND(D26="SI",E26="OK",'15'!$A$47&lt;&gt;""),M26&amp;" - "&amp;C26,"")</f>
        <v>15 - Accertamenti e verifiche dei tributi locali</v>
      </c>
      <c r="V26" s="3" t="str">
        <f>IF(AND(U26&lt;&gt;"",'15'!$A$47&lt;&gt;""),'15'!$A$47,"")</f>
        <v>La misura più importante è inerente al processo di riscossione che deve essere progressivamente sempre più informatizzato e rendere automatico ogni passaggio, specie per quei tributi che vengono annullati, revocati o per i quali si decide di non procedere con la "messa a ruolo/risocssione coattiva"</v>
      </c>
    </row>
    <row r="27" spans="2:22" s="3" customFormat="1" ht="20.100000000000001" customHeight="1" thickBot="1" x14ac:dyDescent="0.3">
      <c r="B27" s="58">
        <f t="shared" si="5"/>
        <v>16</v>
      </c>
      <c r="C27" s="37" t="str">
        <f>'16'!A3</f>
        <v>Accertamenti con adesione dei tributi locali</v>
      </c>
      <c r="D27" s="4" t="str">
        <f>'16'!F2</f>
        <v>SI</v>
      </c>
      <c r="E27" s="4" t="str">
        <f>IF(D27="SI",IF('16'!$B$44="Presenti campi non compilati","Errore","OK"),"-")</f>
        <v>OK</v>
      </c>
      <c r="F27" s="56" t="str">
        <f>IF(D27="SI",IF('16'!$A$47&lt;&gt;"","SI","NO"),"-")</f>
        <v>SI</v>
      </c>
      <c r="G27" s="3" t="str">
        <f t="shared" si="6"/>
        <v>16 - Accertamenti con adesione dei tributi locali</v>
      </c>
      <c r="H27" s="50">
        <f>IF(AND(D27="SI",E27="OK"),'16'!$B$24,"Processo non sottoposto a mappatura e valutazione del rischio")</f>
        <v>3.8333333333333335</v>
      </c>
      <c r="I27" s="50">
        <f>IF(AND(D27="SI",E27="OK"),'16'!$B$40,"")</f>
        <v>1.25</v>
      </c>
      <c r="J27" s="50">
        <f>IF(AND(D27="SI",E27="OK"),'16'!$B$44,"")</f>
        <v>4.791666666666667</v>
      </c>
      <c r="L27" s="3">
        <v>16</v>
      </c>
      <c r="M27" s="44" t="str">
        <f t="shared" si="7"/>
        <v>16</v>
      </c>
      <c r="O27" s="46">
        <f t="shared" si="0"/>
        <v>0</v>
      </c>
      <c r="P27" s="46">
        <f t="shared" si="1"/>
        <v>0</v>
      </c>
      <c r="Q27" s="46" t="str">
        <f t="shared" si="2"/>
        <v>16 - Accertamenti con adesione dei tributi locali</v>
      </c>
      <c r="R27" s="46">
        <f t="shared" si="3"/>
        <v>0</v>
      </c>
      <c r="S27" s="46">
        <f t="shared" si="4"/>
        <v>0</v>
      </c>
      <c r="T27" s="3">
        <v>16</v>
      </c>
      <c r="U27" t="str">
        <f>IF(AND(D27="SI",E27="OK",'16'!$A$47&lt;&gt;""),M27&amp;" - "&amp;C27,"")</f>
        <v>16 - Accertamenti con adesione dei tributi locali</v>
      </c>
      <c r="V27" s="3" t="str">
        <f>IF(AND(U27&lt;&gt;"",'16'!$A$47&lt;&gt;""),'16'!$A$47,"")</f>
        <v>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ruolo/risocssione coattiva", si dovrà anche prevedere un meccanismo di trasparenza nei provvedimenti che autorizzano dette riduzioni, con particolare riferimento alla parte motivazionale.</v>
      </c>
    </row>
    <row r="28" spans="2:22" s="3" customFormat="1" ht="20.100000000000001" customHeight="1" thickBot="1" x14ac:dyDescent="0.3">
      <c r="B28" s="58">
        <f t="shared" si="5"/>
        <v>17</v>
      </c>
      <c r="C28" s="38" t="str">
        <f>'17'!A3</f>
        <v>Accertamenti e controlli sugli abusi edilizi</v>
      </c>
      <c r="D28" s="4" t="str">
        <f>'17'!F2</f>
        <v>SI</v>
      </c>
      <c r="E28" s="4" t="str">
        <f>IF(D28="SI",IF('17'!$B$44="Presenti campi non compilati","Errore","OK"),"-")</f>
        <v>OK</v>
      </c>
      <c r="F28" s="56" t="str">
        <f>IF(D28="SI",IF('17'!$A$47&lt;&gt;"","SI","NO"),"-")</f>
        <v>SI</v>
      </c>
      <c r="G28" s="3" t="str">
        <f t="shared" si="6"/>
        <v>17 - Accertamenti e controlli sugli abusi edilizi</v>
      </c>
      <c r="H28" s="50">
        <f>IF(AND(D28="SI",E28="OK"),'17'!$B$24,"Processo non sottoposto a mappatura e valutazione del rischio")</f>
        <v>2.6666666666666665</v>
      </c>
      <c r="I28" s="50">
        <f>IF(AND(D28="SI",E28="OK"),'17'!$B$40,"")</f>
        <v>1</v>
      </c>
      <c r="J28" s="50">
        <f>IF(AND(D28="SI",E28="OK"),'17'!$B$44,"")</f>
        <v>2.6666666666666665</v>
      </c>
      <c r="L28" s="3">
        <v>17</v>
      </c>
      <c r="M28" s="44" t="str">
        <f t="shared" si="7"/>
        <v>17</v>
      </c>
      <c r="O28" s="46">
        <f t="shared" si="0"/>
        <v>0</v>
      </c>
      <c r="P28" s="46" t="str">
        <f t="shared" si="1"/>
        <v>17 - Accertamenti e controlli sugli abusi edilizi</v>
      </c>
      <c r="Q28" s="46">
        <f t="shared" si="2"/>
        <v>0</v>
      </c>
      <c r="R28" s="46">
        <f t="shared" si="3"/>
        <v>0</v>
      </c>
      <c r="S28" s="46">
        <f t="shared" si="4"/>
        <v>0</v>
      </c>
      <c r="T28" s="3">
        <v>17</v>
      </c>
      <c r="U28" t="str">
        <f>IF(AND(D28="SI",E28="OK",'17'!$A$47&lt;&gt;""),M28&amp;" - "&amp;C28,"")</f>
        <v>17 - Accertamenti e controlli sugli abusi edilizi</v>
      </c>
      <c r="V28" s="3" t="str">
        <f>IF(AND(U28&lt;&gt;"",'17'!$A$47&lt;&gt;""),'17'!$A$47,"")</f>
        <v>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v>
      </c>
    </row>
    <row r="29" spans="2:22" s="3" customFormat="1" ht="20.100000000000001" customHeight="1" thickBot="1" x14ac:dyDescent="0.3">
      <c r="B29" s="58">
        <f t="shared" si="5"/>
        <v>18</v>
      </c>
      <c r="C29" s="21" t="str">
        <f>'18'!A3</f>
        <v>Incentivi economici al personale (produttività e retribuzioni di risultato)</v>
      </c>
      <c r="D29" s="4" t="str">
        <f>'18'!F2</f>
        <v>SI</v>
      </c>
      <c r="E29" s="4" t="str">
        <f>IF(D29="SI",IF('18'!$B$44="Presenti campi non compilati","Errore","OK"),"-")</f>
        <v>OK</v>
      </c>
      <c r="F29" s="56" t="str">
        <f>IF(D29="SI",IF('18'!$A$47&lt;&gt;"","SI","NO"),"-")</f>
        <v>SI</v>
      </c>
      <c r="G29" s="3" t="str">
        <f t="shared" si="6"/>
        <v>18 - Incentivi economici al personale (produttività e retribuzioni di risultato)</v>
      </c>
      <c r="H29" s="50">
        <f>IF(AND(D29="SI",E29="OK"),'18'!$B$24,"Processo non sottoposto a mappatura e valutazione del rischio")</f>
        <v>1.8333333333333333</v>
      </c>
      <c r="I29" s="50">
        <f>IF(AND(D29="SI",E29="OK"),'18'!$B$40,"")</f>
        <v>2.25</v>
      </c>
      <c r="J29" s="50">
        <f>IF(AND(D29="SI",E29="OK"),'18'!$B$44,"")</f>
        <v>4.125</v>
      </c>
      <c r="L29" s="3">
        <v>18</v>
      </c>
      <c r="M29" s="44" t="str">
        <f t="shared" si="7"/>
        <v>18</v>
      </c>
      <c r="O29" s="46">
        <f t="shared" si="0"/>
        <v>0</v>
      </c>
      <c r="P29" s="46">
        <f t="shared" si="1"/>
        <v>0</v>
      </c>
      <c r="Q29" s="46" t="str">
        <f t="shared" si="2"/>
        <v>18 - Incentivi economici al personale (produttività e retribuzioni di risultato)</v>
      </c>
      <c r="R29" s="46">
        <f t="shared" si="3"/>
        <v>0</v>
      </c>
      <c r="S29" s="46">
        <f t="shared" si="4"/>
        <v>0</v>
      </c>
      <c r="T29" s="3">
        <v>18</v>
      </c>
      <c r="U29" t="str">
        <f>IF(AND(D29="SI",E29="OK",'18'!$A$47&lt;&gt;""),M29&amp;" - "&amp;C29,"")</f>
        <v>18 - Incentivi economici al personale (produttività e retribuzioni di risultato)</v>
      </c>
      <c r="V29" s="3" t="str">
        <f>IF(AND(U29&lt;&gt;"",'18'!$A$47&lt;&gt;""),'18'!$A$47,"")</f>
        <v>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v>
      </c>
    </row>
    <row r="30" spans="2:22" s="3" customFormat="1" ht="20.100000000000001" customHeight="1" thickBot="1" x14ac:dyDescent="0.3">
      <c r="B30" s="58">
        <f t="shared" si="5"/>
        <v>19</v>
      </c>
      <c r="C30" s="21" t="str">
        <f>'19'!A3</f>
        <v>Autorizzazione all’occupazione del suolo pubblico</v>
      </c>
      <c r="D30" s="4" t="str">
        <f>'19'!F2</f>
        <v>SI</v>
      </c>
      <c r="E30" s="4" t="str">
        <f>IF(D30="SI",IF('19'!$B$44="Presenti campi non compilati","Errore","OK"),"-")</f>
        <v>OK</v>
      </c>
      <c r="F30" s="56" t="str">
        <f>IF(D30="SI",IF('19'!$A$47&lt;&gt;"","SI","NO"),"-")</f>
        <v>SI</v>
      </c>
      <c r="G30" s="3" t="str">
        <f t="shared" si="6"/>
        <v>19 - Autorizzazione all’occupazione del suolo pubblico</v>
      </c>
      <c r="H30" s="50">
        <f>IF(AND(D30="SI",E30="OK"),'19'!$B$24,"Processo non sottoposto a mappatura e valutazione del rischio")</f>
        <v>2.1666666666666665</v>
      </c>
      <c r="I30" s="50">
        <f>IF(AND(D30="SI",E30="OK"),'19'!$B$40,"")</f>
        <v>1</v>
      </c>
      <c r="J30" s="50">
        <f>IF(AND(D30="SI",E30="OK"),'19'!$B$44,"")</f>
        <v>2.1666666666666665</v>
      </c>
      <c r="L30" s="3">
        <v>19</v>
      </c>
      <c r="M30" s="44" t="str">
        <f t="shared" si="7"/>
        <v>19</v>
      </c>
      <c r="O30" s="46">
        <f t="shared" si="0"/>
        <v>0</v>
      </c>
      <c r="P30" s="46" t="str">
        <f t="shared" si="1"/>
        <v>19 - Autorizzazione all’occupazione del suolo pubblico</v>
      </c>
      <c r="Q30" s="46">
        <f t="shared" si="2"/>
        <v>0</v>
      </c>
      <c r="R30" s="46">
        <f t="shared" si="3"/>
        <v>0</v>
      </c>
      <c r="S30" s="46">
        <f t="shared" si="4"/>
        <v>0</v>
      </c>
      <c r="T30" s="3">
        <v>19</v>
      </c>
      <c r="U30" t="str">
        <f>IF(AND(D30="SI",E30="OK",'19'!$A$47&lt;&gt;""),M30&amp;" - "&amp;C30,"")</f>
        <v>19 - Autorizzazione all’occupazione del suolo pubblico</v>
      </c>
      <c r="V30" s="3" t="str">
        <f>IF(AND(U30&lt;&gt;"",'19'!$A$47&lt;&gt;""),'19'!$A$47,"")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1" spans="2:22" s="3" customFormat="1" ht="30.75" customHeight="1" thickBot="1" x14ac:dyDescent="0.3">
      <c r="B31" s="58">
        <f t="shared" si="5"/>
        <v>20</v>
      </c>
      <c r="C31" s="51" t="str">
        <f>'20'!A3</f>
        <v>Autorizzazioni ex artt. 68 e 69 del TULPS (spettacoli anche viaggianti, pubblici intrattenimenti, feste da ballo, esposizioni, gare)</v>
      </c>
      <c r="D31" s="4" t="str">
        <f>'20'!$F$2</f>
        <v>SI</v>
      </c>
      <c r="E31" s="4" t="str">
        <f>IF(D31="SI",IF('20'!$B$44="Presenti campi non compilati","Errore","OK"),"-")</f>
        <v>OK</v>
      </c>
      <c r="F31" s="56" t="str">
        <f>IF(D31="SI",IF('20'!$A$47&lt;&gt;"","SI","NO"),"-")</f>
        <v>SI</v>
      </c>
      <c r="G31" s="3" t="str">
        <f t="shared" si="6"/>
        <v>20 - Autorizzazioni ex artt. 68 e 69 del TULPS (spettacoli anche viaggianti, pubblici intrattenimenti, feste da ballo, esposizioni, gare)</v>
      </c>
      <c r="H31" s="50">
        <f>IF(AND(D31="SI",E31="OK"),'20'!$B$24,"Processo non sottoposto a mappatura e valutazione del rischio")</f>
        <v>2.8333333333333335</v>
      </c>
      <c r="I31" s="50">
        <f>IF(AND(D31="SI",E31="OK"),'20'!$B$40,"")</f>
        <v>1.25</v>
      </c>
      <c r="J31" s="50">
        <f>IF(AND(D31="SI",E31="OK"),'20'!$B$44,"")</f>
        <v>3.541666666666667</v>
      </c>
      <c r="L31" s="3">
        <v>20</v>
      </c>
      <c r="M31" s="44" t="str">
        <f t="shared" si="7"/>
        <v>20</v>
      </c>
      <c r="O31" s="46">
        <f t="shared" si="0"/>
        <v>0</v>
      </c>
      <c r="P31" s="46" t="str">
        <f t="shared" si="1"/>
        <v>20 - Autorizzazioni ex artt. 68 e 69 del TULPS (spettacoli anche viaggianti, pubblici intrattenimenti, feste da ballo, esposizioni, gare)</v>
      </c>
      <c r="Q31" s="46">
        <f t="shared" si="2"/>
        <v>0</v>
      </c>
      <c r="R31" s="46">
        <f t="shared" si="3"/>
        <v>0</v>
      </c>
      <c r="S31" s="46">
        <f t="shared" si="4"/>
        <v>0</v>
      </c>
      <c r="T31" s="3">
        <v>20</v>
      </c>
      <c r="U31" t="str">
        <f>IF(AND(D31="SI",E31="OK",'20'!$A$47&lt;&gt;""),M31&amp;" - "&amp;C31,"")</f>
        <v>20 - Autorizzazioni ex artt. 68 e 69 del TULPS (spettacoli anche viaggianti, pubblici intrattenimenti, feste da ballo, esposizioni, gare)</v>
      </c>
      <c r="V31" s="3" t="str">
        <f>IF(AND(U31&lt;&gt;"",'20'!$A$47&lt;&gt;""),'20'!$A$47,"")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2" spans="2:22" s="3" customFormat="1" ht="20.100000000000001" customHeight="1" thickBot="1" x14ac:dyDescent="0.3">
      <c r="B32" s="58">
        <f t="shared" si="5"/>
        <v>21</v>
      </c>
      <c r="C32" s="21" t="str">
        <f>'21'!A3</f>
        <v>Permesso di costruire convenzionato</v>
      </c>
      <c r="D32" s="4" t="str">
        <f>'21'!$F$2</f>
        <v>SI</v>
      </c>
      <c r="E32" s="4" t="str">
        <f>IF(D32="SI",IF('21'!$B$44="Presenti campi non compilati","Errore","OK"),"-")</f>
        <v>OK</v>
      </c>
      <c r="F32" s="56" t="str">
        <f>IF(D32="SI",IF('21'!$A$47&lt;&gt;"","SI","NO"),"-")</f>
        <v>SI</v>
      </c>
      <c r="G32" s="3" t="str">
        <f t="shared" si="6"/>
        <v>21 - Permesso di costruire convenzionato</v>
      </c>
      <c r="H32" s="50">
        <f>IF(AND(D32="SI",E32="OK"),'21'!$B$24,"Processo non sottoposto a mappatura e valutazione del rischio")</f>
        <v>3.3333333333333335</v>
      </c>
      <c r="I32" s="50">
        <f>IF(AND(D32="SI",E32="OK"),'21'!$B$40,"")</f>
        <v>1.25</v>
      </c>
      <c r="J32" s="50">
        <f>IF(AND(D32="SI",E32="OK"),'21'!$B$44,"")</f>
        <v>4.166666666666667</v>
      </c>
      <c r="L32" s="3">
        <v>21</v>
      </c>
      <c r="M32" s="44" t="str">
        <f t="shared" si="7"/>
        <v>21</v>
      </c>
      <c r="O32" s="46">
        <f t="shared" si="0"/>
        <v>0</v>
      </c>
      <c r="P32" s="46">
        <f t="shared" si="1"/>
        <v>0</v>
      </c>
      <c r="Q32" s="46" t="str">
        <f t="shared" si="2"/>
        <v>21 - Permesso di costruire convenzionato</v>
      </c>
      <c r="R32" s="46">
        <f t="shared" si="3"/>
        <v>0</v>
      </c>
      <c r="S32" s="46">
        <f t="shared" si="4"/>
        <v>0</v>
      </c>
      <c r="T32" s="3">
        <v>21</v>
      </c>
      <c r="U32" t="str">
        <f>IF(AND(D32="SI",E32="OK",'21'!$A$47&lt;&gt;""),M32&amp;" - "&amp;C32,"")</f>
        <v>21 - Permesso di costruire convenzionato</v>
      </c>
      <c r="V32" s="3" t="str">
        <f>IF(AND(U32&lt;&gt;"",'21'!$A$47&lt;&gt;""),'21'!$A$47,"")</f>
        <v>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v>
      </c>
    </row>
    <row r="33" spans="2:22" s="3" customFormat="1" ht="20.100000000000001" customHeight="1" thickBot="1" x14ac:dyDescent="0.3">
      <c r="B33" s="58">
        <f t="shared" si="5"/>
        <v>22</v>
      </c>
      <c r="C33" s="21" t="str">
        <f>'22'!A3</f>
        <v>Pratiche anagrafiche</v>
      </c>
      <c r="D33" s="4" t="str">
        <f>'22'!$F$2</f>
        <v>SI</v>
      </c>
      <c r="E33" s="4" t="str">
        <f>IF(D33="SI",IF('22'!$B$44="Presenti campi non compilati","Errore","OK"),"-")</f>
        <v>OK</v>
      </c>
      <c r="F33" s="56" t="str">
        <f>IF(D33="SI",IF('22'!$A$47&lt;&gt;"","SI","NO"),"-")</f>
        <v>SI</v>
      </c>
      <c r="G33" s="3" t="str">
        <f t="shared" si="6"/>
        <v>22 - Pratiche anagrafiche</v>
      </c>
      <c r="H33" s="50">
        <f>IF(AND(D33="SI",E33="OK"),'22'!$B$24,"Processo non sottoposto a mappatura e valutazione del rischio")</f>
        <v>2.1666666666666665</v>
      </c>
      <c r="I33" s="50">
        <f>IF(AND(D33="SI",E33="OK"),'22'!$B$40,"")</f>
        <v>1</v>
      </c>
      <c r="J33" s="50">
        <f>IF(AND(D33="SI",E33="OK"),'22'!$B$44,"")</f>
        <v>2.1666666666666665</v>
      </c>
      <c r="L33" s="3">
        <v>22</v>
      </c>
      <c r="M33" s="44" t="str">
        <f t="shared" si="7"/>
        <v>22</v>
      </c>
      <c r="O33" s="46">
        <f t="shared" si="0"/>
        <v>0</v>
      </c>
      <c r="P33" s="46" t="str">
        <f t="shared" si="1"/>
        <v>22 - Pratiche anagrafiche</v>
      </c>
      <c r="Q33" s="46">
        <f t="shared" si="2"/>
        <v>0</v>
      </c>
      <c r="R33" s="46">
        <f t="shared" si="3"/>
        <v>0</v>
      </c>
      <c r="S33" s="46">
        <f t="shared" si="4"/>
        <v>0</v>
      </c>
      <c r="T33" s="3">
        <v>22</v>
      </c>
      <c r="U33" t="str">
        <f>IF(AND(D33="SI",E33="OK",'22'!$A$47&lt;&gt;""),M33&amp;" - "&amp;C33,"")</f>
        <v>22 - Pratiche anagrafiche</v>
      </c>
      <c r="V33" s="3" t="str">
        <f>IF(AND(U33&lt;&gt;"",'22'!$A$47&lt;&gt;""),'22'!$A$47,"")</f>
        <v>In questo ente si sono adottate tutte le misure previste dall'ordinamento anagrafico al fine di avere accertamenti anagrafici, eseguiti da personale diverso dagli ufficiali d'anagrafe, scrupolosi e puntuali. Si consiglia la rotazione del personale impiegato negli accertamenti e di sottoporre tutte le pratiche anagrafiche sia immigratorie che di cambio indirizzoad accertamento eseguito dalla poliza municipale.</v>
      </c>
    </row>
    <row r="34" spans="2:22" s="3" customFormat="1" ht="20.100000000000001" customHeight="1" thickBot="1" x14ac:dyDescent="0.3">
      <c r="B34" s="58">
        <f t="shared" si="5"/>
        <v>23</v>
      </c>
      <c r="C34" s="21" t="str">
        <f>'23'!A3</f>
        <v>Documenti di identità</v>
      </c>
      <c r="D34" s="4" t="str">
        <f>'23'!$F$2</f>
        <v>SI</v>
      </c>
      <c r="E34" s="4" t="str">
        <f>IF(D34="SI",IF('23'!$B$44="Presenti campi non compilati","Errore","OK"),"-")</f>
        <v>OK</v>
      </c>
      <c r="F34" s="56" t="str">
        <f>IF(D34="SI",IF('23'!$A$47&lt;&gt;"","SI","NO"),"-")</f>
        <v>SI</v>
      </c>
      <c r="G34" s="3" t="str">
        <f t="shared" si="6"/>
        <v>23 - Documenti di identità</v>
      </c>
      <c r="H34" s="50">
        <f>IF(AND(D34="SI",E34="OK"),'23'!$B$24,"Processo non sottoposto a mappatura e valutazione del rischio")</f>
        <v>2</v>
      </c>
      <c r="I34" s="50">
        <f>IF(AND(D34="SI",E34="OK"),'23'!$B$40,"")</f>
        <v>1</v>
      </c>
      <c r="J34" s="50">
        <f>IF(AND(D34="SI",E34="OK"),'23'!$B$44,"")</f>
        <v>2</v>
      </c>
      <c r="L34" s="3">
        <v>23</v>
      </c>
      <c r="M34" s="44" t="str">
        <f t="shared" si="7"/>
        <v>23</v>
      </c>
      <c r="O34" s="46">
        <f t="shared" si="0"/>
        <v>0</v>
      </c>
      <c r="P34" s="46" t="str">
        <f t="shared" si="1"/>
        <v>23 - Documenti di identità</v>
      </c>
      <c r="Q34" s="46">
        <f t="shared" si="2"/>
        <v>0</v>
      </c>
      <c r="R34" s="46">
        <f t="shared" si="3"/>
        <v>0</v>
      </c>
      <c r="S34" s="46">
        <f t="shared" si="4"/>
        <v>0</v>
      </c>
      <c r="T34" s="3">
        <v>23</v>
      </c>
      <c r="U34" t="str">
        <f>IF(AND(D34="SI",E34="OK",'23'!$A$47&lt;&gt;""),M34&amp;" - "&amp;C34,"")</f>
        <v>23 - Documenti di identità</v>
      </c>
      <c r="V34" s="3" t="str">
        <f>IF(AND(U34&lt;&gt;"",'23'!$A$47&lt;&gt;""),'23'!$A$47,"")</f>
        <v>La carta d'identità viene in questo ente rilascaiata solo mediante la rpocedura informatica e ogni rilascio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v>
      </c>
    </row>
    <row r="35" spans="2:22" s="3" customFormat="1" ht="20.100000000000001" customHeight="1" thickBot="1" x14ac:dyDescent="0.3">
      <c r="B35" s="58">
        <f t="shared" si="5"/>
        <v>24</v>
      </c>
      <c r="C35" s="21" t="str">
        <f>'24'!A3</f>
        <v>Servizi per minori e famiglie</v>
      </c>
      <c r="D35" s="4" t="str">
        <f>'24'!$F$2</f>
        <v>SI</v>
      </c>
      <c r="E35" s="4" t="str">
        <f>IF(D35="SI",IF('24'!$B$44="Presenti campi non compilati","Errore","OK"),"-")</f>
        <v>OK</v>
      </c>
      <c r="F35" s="56" t="str">
        <f>IF(D35="SI",IF('24'!$A$47&lt;&gt;"","SI","NO"),"-")</f>
        <v>SI</v>
      </c>
      <c r="G35" s="3" t="str">
        <f t="shared" si="6"/>
        <v>24 - Servizi per minori e famiglie</v>
      </c>
      <c r="H35" s="50">
        <f>IF(AND(D35="SI",E35="OK"),'24'!$B$24,"Processo non sottoposto a mappatura e valutazione del rischio")</f>
        <v>3.5</v>
      </c>
      <c r="I35" s="50">
        <f>IF(AND(D35="SI",E35="OK"),'24'!$B$40,"")</f>
        <v>1.25</v>
      </c>
      <c r="J35" s="50">
        <f>IF(AND(D35="SI",E35="OK"),'24'!$B$44,"")</f>
        <v>4.375</v>
      </c>
      <c r="L35" s="3">
        <v>24</v>
      </c>
      <c r="M35" s="44" t="str">
        <f t="shared" si="7"/>
        <v>24</v>
      </c>
      <c r="O35" s="46">
        <f t="shared" si="0"/>
        <v>0</v>
      </c>
      <c r="P35" s="46">
        <f t="shared" si="1"/>
        <v>0</v>
      </c>
      <c r="Q35" s="46" t="str">
        <f t="shared" si="2"/>
        <v>24 - Servizi per minori e famiglie</v>
      </c>
      <c r="R35" s="46">
        <f t="shared" si="3"/>
        <v>0</v>
      </c>
      <c r="S35" s="46">
        <f t="shared" si="4"/>
        <v>0</v>
      </c>
      <c r="T35" s="3">
        <v>24</v>
      </c>
      <c r="U35" t="str">
        <f>IF(AND(D35="SI",E35="OK",'24'!$A$47&lt;&gt;""),M35&amp;" - "&amp;C35,"")</f>
        <v>24 - Servizi per minori e famiglie</v>
      </c>
      <c r="V35" s="3" t="str">
        <f>IF(AND(U35&lt;&gt;"",'24'!$A$47&lt;&gt;""),'24'!$A$47,"")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v>
      </c>
    </row>
    <row r="36" spans="2:22" s="3" customFormat="1" ht="20.100000000000001" customHeight="1" thickBot="1" x14ac:dyDescent="0.3">
      <c r="B36" s="58">
        <f t="shared" si="5"/>
        <v>25</v>
      </c>
      <c r="C36" s="21" t="str">
        <f>'25'!A3</f>
        <v>Servizi assistenziali e socio-sanitari per anziani</v>
      </c>
      <c r="D36" s="4" t="str">
        <f>'25'!$F$2</f>
        <v>SI</v>
      </c>
      <c r="E36" s="4" t="str">
        <f>IF(D36="SI",IF('25'!$B$44="Presenti campi non compilati","Errore","OK"),"-")</f>
        <v>OK</v>
      </c>
      <c r="F36" s="56" t="str">
        <f>IF(D36="SI",IF('25'!$A$47&lt;&gt;"","SI","NO"),"-")</f>
        <v>SI</v>
      </c>
      <c r="G36" s="3" t="str">
        <f t="shared" si="6"/>
        <v>25 - Servizi assistenziali e socio-sanitari per anziani</v>
      </c>
      <c r="H36" s="50">
        <f>IF(AND(D36="SI",E36="OK"),'25'!$B$24,"Processo non sottoposto a mappatura e valutazione del rischio")</f>
        <v>3.5</v>
      </c>
      <c r="I36" s="50">
        <f>IF(AND(D36="SI",E36="OK"),'25'!$B$40,"")</f>
        <v>1.25</v>
      </c>
      <c r="J36" s="50">
        <f>IF(AND(D36="SI",E36="OK"),'25'!$B$44,"")</f>
        <v>4.375</v>
      </c>
      <c r="L36" s="3">
        <v>25</v>
      </c>
      <c r="M36" s="44" t="str">
        <f t="shared" si="7"/>
        <v>25</v>
      </c>
      <c r="O36" s="46">
        <f t="shared" si="0"/>
        <v>0</v>
      </c>
      <c r="P36" s="46">
        <f t="shared" si="1"/>
        <v>0</v>
      </c>
      <c r="Q36" s="46" t="str">
        <f t="shared" si="2"/>
        <v>25 - Servizi assistenziali e socio-sanitari per anziani</v>
      </c>
      <c r="R36" s="46">
        <f t="shared" si="3"/>
        <v>0</v>
      </c>
      <c r="S36" s="46">
        <f t="shared" si="4"/>
        <v>0</v>
      </c>
      <c r="T36" s="3">
        <v>25</v>
      </c>
      <c r="U36" t="str">
        <f>IF(AND(D36="SI",E36="OK",'25'!$A$47&lt;&gt;""),M36&amp;" - "&amp;C36,"")</f>
        <v>25 - Servizi assistenziali e socio-sanitari per anziani</v>
      </c>
      <c r="V36" s="3" t="str">
        <f>IF(AND(U36&lt;&gt;"",'25'!$A$47&lt;&gt;""),'25'!$A$47,"")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v>
      </c>
    </row>
    <row r="37" spans="2:22" s="3" customFormat="1" ht="20.100000000000001" customHeight="1" thickBot="1" x14ac:dyDescent="0.3">
      <c r="B37" s="58">
        <f t="shared" si="5"/>
        <v>26</v>
      </c>
      <c r="C37" s="21" t="str">
        <f>'26'!A3</f>
        <v>Servizi per disabili</v>
      </c>
      <c r="D37" s="4" t="str">
        <f>'26'!$F$2</f>
        <v>SI</v>
      </c>
      <c r="E37" s="4" t="str">
        <f>IF(D37="SI",IF('26'!$B$44="Presenti campi non compilati","Errore","OK"),"-")</f>
        <v>OK</v>
      </c>
      <c r="F37" s="56" t="str">
        <f>IF(D37="SI",IF('26'!$A$47&lt;&gt;"","SI","NO"),"-")</f>
        <v>SI</v>
      </c>
      <c r="G37" s="3" t="str">
        <f t="shared" si="6"/>
        <v>26 - Servizi per disabili</v>
      </c>
      <c r="H37" s="50">
        <f>IF(AND(D37="SI",E37="OK"),'26'!$B$24,"Processo non sottoposto a mappatura e valutazione del rischio")</f>
        <v>3.5</v>
      </c>
      <c r="I37" s="50">
        <f>IF(AND(D37="SI",E37="OK"),'26'!$B$40,"")</f>
        <v>1.25</v>
      </c>
      <c r="J37" s="50">
        <f>IF(AND(D37="SI",E37="OK"),'26'!$B$44,"")</f>
        <v>4.375</v>
      </c>
      <c r="L37" s="3">
        <v>26</v>
      </c>
      <c r="M37" s="44" t="str">
        <f t="shared" si="7"/>
        <v>26</v>
      </c>
      <c r="O37" s="46">
        <f t="shared" si="0"/>
        <v>0</v>
      </c>
      <c r="P37" s="46">
        <f t="shared" si="1"/>
        <v>0</v>
      </c>
      <c r="Q37" s="46" t="str">
        <f t="shared" si="2"/>
        <v>26 - Servizi per disabili</v>
      </c>
      <c r="R37" s="46">
        <f t="shared" si="3"/>
        <v>0</v>
      </c>
      <c r="S37" s="46">
        <f t="shared" si="4"/>
        <v>0</v>
      </c>
      <c r="T37" s="3">
        <v>26</v>
      </c>
      <c r="U37" t="str">
        <f>IF(AND(D37="SI",E37="OK",'26'!$A$47&lt;&gt;""),M37&amp;" - "&amp;C37,"")</f>
        <v>26 - Servizi per disabili</v>
      </c>
      <c r="V37" s="3" t="str">
        <f>IF(AND(U37&lt;&gt;"",'26'!$A$47&lt;&gt;""),'26'!$A$47,"")</f>
        <v xml:space="preserve">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v>
      </c>
    </row>
    <row r="38" spans="2:22" s="3" customFormat="1" ht="20.100000000000001" customHeight="1" thickBot="1" x14ac:dyDescent="0.3">
      <c r="B38" s="58">
        <f t="shared" si="5"/>
        <v>27</v>
      </c>
      <c r="C38" s="21" t="str">
        <f>'27'!A3</f>
        <v>Servizi per adulti in difficoltà</v>
      </c>
      <c r="D38" s="4" t="str">
        <f>'27'!$F$2</f>
        <v>SI</v>
      </c>
      <c r="E38" s="4" t="str">
        <f>IF(D38="SI",IF('27'!$B$44="Presenti campi non compilati","Errore","OK"),"-")</f>
        <v>OK</v>
      </c>
      <c r="F38" s="56" t="str">
        <f>IF(D38="SI",IF('27'!$A$47&lt;&gt;"","SI","NO"),"-")</f>
        <v>SI</v>
      </c>
      <c r="G38" s="3" t="str">
        <f t="shared" si="6"/>
        <v>27 - Servizi per adulti in difficoltà</v>
      </c>
      <c r="H38" s="50">
        <f>IF(AND(D38="SI",E38="OK"),'27'!$B$24,"Processo non sottoposto a mappatura e valutazione del rischio")</f>
        <v>3.5</v>
      </c>
      <c r="I38" s="50">
        <f>IF(AND(D38="SI",E38="OK"),'27'!$B$40,"")</f>
        <v>1.25</v>
      </c>
      <c r="J38" s="50">
        <f>IF(AND(D38="SI",E38="OK"),'27'!$B$44,"")</f>
        <v>4.375</v>
      </c>
      <c r="L38" s="3">
        <v>27</v>
      </c>
      <c r="M38" s="44" t="str">
        <f t="shared" si="7"/>
        <v>27</v>
      </c>
      <c r="O38" s="46">
        <f t="shared" si="0"/>
        <v>0</v>
      </c>
      <c r="P38" s="46">
        <f t="shared" si="1"/>
        <v>0</v>
      </c>
      <c r="Q38" s="46" t="str">
        <f t="shared" si="2"/>
        <v>27 - Servizi per adulti in difficoltà</v>
      </c>
      <c r="R38" s="46">
        <f t="shared" si="3"/>
        <v>0</v>
      </c>
      <c r="S38" s="46">
        <f t="shared" si="4"/>
        <v>0</v>
      </c>
      <c r="T38" s="3">
        <v>27</v>
      </c>
      <c r="U38" t="str">
        <f>IF(AND(D38="SI",E38="OK",'27'!$A$47&lt;&gt;""),M38&amp;" - "&amp;C38,"")</f>
        <v>27 - Servizi per adulti in difficoltà</v>
      </c>
      <c r="V38" s="3" t="str">
        <f>IF(AND(U38&lt;&gt;"",'27'!$A$47&lt;&gt;""),'27'!$A$47,"")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v>
      </c>
    </row>
    <row r="39" spans="2:22" s="3" customFormat="1" ht="20.100000000000001" customHeight="1" thickBot="1" x14ac:dyDescent="0.3">
      <c r="B39" s="58">
        <f t="shared" si="5"/>
        <v>28</v>
      </c>
      <c r="C39" s="21" t="str">
        <f>'28'!A3</f>
        <v>Servizi di integrazione dei cittadini stranieri</v>
      </c>
      <c r="D39" s="4" t="str">
        <f>'28'!$F$2</f>
        <v>SI</v>
      </c>
      <c r="E39" s="4" t="str">
        <f>IF(D39="SI",IF('28'!$B$44="Presenti campi non compilati","Errore","OK"),"-")</f>
        <v>OK</v>
      </c>
      <c r="F39" s="56" t="str">
        <f>IF(D39="SI",IF('28'!$A$47&lt;&gt;"","SI","NO"),"-")</f>
        <v>SI</v>
      </c>
      <c r="G39" s="3" t="str">
        <f t="shared" si="6"/>
        <v>28 - Servizi di integrazione dei cittadini stranieri</v>
      </c>
      <c r="H39" s="50">
        <f>IF(AND(D39="SI",E39="OK"),'28'!$B$24,"Processo non sottoposto a mappatura e valutazione del rischio")</f>
        <v>3.5</v>
      </c>
      <c r="I39" s="50">
        <f>IF(AND(D39="SI",E39="OK"),'28'!$B$40,"")</f>
        <v>1.25</v>
      </c>
      <c r="J39" s="50">
        <f>IF(AND(D39="SI",E39="OK"),'28'!$B$44,"")</f>
        <v>4.375</v>
      </c>
      <c r="L39" s="3">
        <v>28</v>
      </c>
      <c r="M39" s="44" t="str">
        <f t="shared" si="7"/>
        <v>28</v>
      </c>
      <c r="O39" s="46">
        <f t="shared" si="0"/>
        <v>0</v>
      </c>
      <c r="P39" s="46">
        <f t="shared" si="1"/>
        <v>0</v>
      </c>
      <c r="Q39" s="46" t="str">
        <f t="shared" si="2"/>
        <v>28 - Servizi di integrazione dei cittadini stranieri</v>
      </c>
      <c r="R39" s="46">
        <f t="shared" si="3"/>
        <v>0</v>
      </c>
      <c r="S39" s="46">
        <f t="shared" si="4"/>
        <v>0</v>
      </c>
      <c r="T39" s="3">
        <v>28</v>
      </c>
      <c r="U39" t="str">
        <f>IF(AND(D39="SI",E39="OK",'28'!$A$47&lt;&gt;""),M39&amp;" - "&amp;C39,"")</f>
        <v>28 - Servizi di integrazione dei cittadini stranieri</v>
      </c>
      <c r="V39" s="3" t="str">
        <f>IF(AND(U39&lt;&gt;"",'28'!$A$47&lt;&gt;""),'28'!$A$47,"")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costanete con lo sportello per l'immigrazione e l'ufficio stranieri della questura.</v>
      </c>
    </row>
    <row r="40" spans="2:22" s="3" customFormat="1" ht="20.100000000000001" customHeight="1" thickBot="1" x14ac:dyDescent="0.3">
      <c r="B40" s="58">
        <f t="shared" si="5"/>
        <v>29</v>
      </c>
      <c r="C40" s="21" t="str">
        <f>'29'!A3</f>
        <v>Raccolta e smaltimento rifiuti</v>
      </c>
      <c r="D40" s="4" t="str">
        <f>'29'!$F$2</f>
        <v>SI</v>
      </c>
      <c r="E40" s="4" t="str">
        <f>IF(D40="SI",IF('29'!$B$44="Presenti campi non compilati","Errore","OK"),"-")</f>
        <v>OK</v>
      </c>
      <c r="F40" s="56" t="str">
        <f>IF(D40="SI",IF('29'!$A$47&lt;&gt;"","SI","NO"),"-")</f>
        <v>SI</v>
      </c>
      <c r="G40" s="3" t="str">
        <f t="shared" si="6"/>
        <v>29 - Raccolta e smaltimento rifiuti</v>
      </c>
      <c r="H40" s="50">
        <f>IF(AND(D40="SI",E40="OK"),'29'!$B$24,"Processo non sottoposto a mappatura e valutazione del rischio")</f>
        <v>3.6666666666666665</v>
      </c>
      <c r="I40" s="50">
        <f>IF(AND(D40="SI",E40="OK"),'29'!$B$40,"")</f>
        <v>1.25</v>
      </c>
      <c r="J40" s="50">
        <f>IF(AND(D40="SI",E40="OK"),'29'!$B$44,"")</f>
        <v>4.583333333333333</v>
      </c>
      <c r="L40" s="3">
        <v>29</v>
      </c>
      <c r="M40" s="44" t="str">
        <f t="shared" si="7"/>
        <v>29</v>
      </c>
      <c r="O40" s="46">
        <f t="shared" si="0"/>
        <v>0</v>
      </c>
      <c r="P40" s="46">
        <f t="shared" si="1"/>
        <v>0</v>
      </c>
      <c r="Q40" s="46" t="str">
        <f t="shared" si="2"/>
        <v>29 - Raccolta e smaltimento rifiuti</v>
      </c>
      <c r="R40" s="46">
        <f t="shared" si="3"/>
        <v>0</v>
      </c>
      <c r="S40" s="46">
        <f t="shared" si="4"/>
        <v>0</v>
      </c>
      <c r="T40" s="3">
        <v>29</v>
      </c>
      <c r="U40" t="str">
        <f>IF(AND(D40="SI",E40="OK",'29'!$A$47&lt;&gt;""),M40&amp;" - "&amp;C40,"")</f>
        <v>29 - Raccolta e smaltimento rifiuti</v>
      </c>
      <c r="V40" s="3" t="str">
        <f>IF(AND(U40&lt;&gt;"",'29'!$A$47&lt;&gt;""),'29'!$A$47,"")</f>
        <v>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a livello di Aro con gara unica già aggiudicata</v>
      </c>
    </row>
    <row r="41" spans="2:22" s="3" customFormat="1" ht="20.100000000000001" customHeight="1" thickBot="1" x14ac:dyDescent="0.3">
      <c r="B41" s="58">
        <f t="shared" si="5"/>
        <v>30</v>
      </c>
      <c r="C41" s="21" t="str">
        <f>'30'!A3</f>
        <v>Gestione del protocollo</v>
      </c>
      <c r="D41" s="4" t="str">
        <f>'30'!$F$2</f>
        <v>SI</v>
      </c>
      <c r="E41" s="4" t="str">
        <f>IF(D41="SI",IF('30'!$B$44="Presenti campi non compilati","Errore","OK"),"-")</f>
        <v>OK</v>
      </c>
      <c r="F41" s="56" t="str">
        <f>IF(D41="SI",IF('30'!$A$47&lt;&gt;"","SI","NO"),"-")</f>
        <v>SI</v>
      </c>
      <c r="G41" s="3" t="str">
        <f t="shared" si="6"/>
        <v>30 - Gestione del protocollo</v>
      </c>
      <c r="H41" s="50">
        <f>IF(AND(D41="SI",E41="OK"),'30'!$B$24,"Processo non sottoposto a mappatura e valutazione del rischio")</f>
        <v>1.1666666666666667</v>
      </c>
      <c r="I41" s="50">
        <f>IF(AND(D41="SI",E41="OK"),'30'!$B$40,"")</f>
        <v>0.75</v>
      </c>
      <c r="J41" s="50">
        <f>IF(AND(D41="SI",E41="OK"),'30'!$B$44,"")</f>
        <v>0.875</v>
      </c>
      <c r="L41" s="3">
        <v>30</v>
      </c>
      <c r="M41" s="44" t="str">
        <f t="shared" si="7"/>
        <v>30</v>
      </c>
      <c r="O41" s="46" t="str">
        <f t="shared" si="0"/>
        <v>30 - Gestione del protocollo</v>
      </c>
      <c r="P41" s="46">
        <f t="shared" si="1"/>
        <v>0</v>
      </c>
      <c r="Q41" s="46">
        <f t="shared" si="2"/>
        <v>0</v>
      </c>
      <c r="R41" s="46">
        <f t="shared" si="3"/>
        <v>0</v>
      </c>
      <c r="S41" s="46">
        <f t="shared" si="4"/>
        <v>0</v>
      </c>
      <c r="T41" s="3">
        <v>30</v>
      </c>
      <c r="U41" t="str">
        <f>IF(AND(D41="SI",E41="OK",'30'!$A$47&lt;&gt;""),M41&amp;" - "&amp;C41,"")</f>
        <v>30 - Gestione del protocollo</v>
      </c>
      <c r="V41" s="3" t="str">
        <f>IF(AND(U41&lt;&gt;"",'30'!$A$47&lt;&gt;""),'30'!$A$47,"")</f>
        <v>Non si registrano pericoli corruttivi anche perché questo ente si è dotato del protocollo elettronico con profilatura dei flussi.</v>
      </c>
    </row>
    <row r="42" spans="2:22" s="3" customFormat="1" ht="20.100000000000001" customHeight="1" thickBot="1" x14ac:dyDescent="0.3">
      <c r="B42" s="58">
        <f t="shared" si="5"/>
        <v>31</v>
      </c>
      <c r="C42" s="21" t="str">
        <f>'31'!A3</f>
        <v>Gestione dell'archivio</v>
      </c>
      <c r="D42" s="4" t="str">
        <f>'31'!$F$2</f>
        <v>SI</v>
      </c>
      <c r="E42" s="4" t="str">
        <f>IF(D42="SI",IF('31'!$B$44="Presenti campi non compilati","Errore","OK"),"-")</f>
        <v>OK</v>
      </c>
      <c r="F42" s="56" t="str">
        <f>IF(D42="SI",IF('31'!$A$47&lt;&gt;"","SI","NO"),"-")</f>
        <v>SI</v>
      </c>
      <c r="G42" s="3" t="str">
        <f t="shared" si="6"/>
        <v>31 - Gestione dell'archivio</v>
      </c>
      <c r="H42" s="50">
        <f>IF(AND(D42="SI",E42="OK"),'31'!$B$24,"Processo non sottoposto a mappatura e valutazione del rischio")</f>
        <v>1.1666666666666667</v>
      </c>
      <c r="I42" s="50">
        <f>IF(AND(D42="SI",E42="OK"),'31'!$B$40,"")</f>
        <v>0.75</v>
      </c>
      <c r="J42" s="50">
        <f>IF(AND(D42="SI",E42="OK"),'31'!$B$44,"")</f>
        <v>0.875</v>
      </c>
      <c r="L42" s="3">
        <v>31</v>
      </c>
      <c r="M42" s="44" t="str">
        <f t="shared" si="7"/>
        <v>31</v>
      </c>
      <c r="O42" s="46" t="str">
        <f t="shared" si="0"/>
        <v>31 - Gestione dell'archivio</v>
      </c>
      <c r="P42" s="46">
        <f t="shared" si="1"/>
        <v>0</v>
      </c>
      <c r="Q42" s="46">
        <f t="shared" si="2"/>
        <v>0</v>
      </c>
      <c r="R42" s="46">
        <f t="shared" si="3"/>
        <v>0</v>
      </c>
      <c r="S42" s="46">
        <f t="shared" si="4"/>
        <v>0</v>
      </c>
      <c r="T42" s="3">
        <v>31</v>
      </c>
      <c r="U42" t="str">
        <f>IF(AND(D42="SI",E42="OK",'31'!$A$47&lt;&gt;""),M42&amp;" - "&amp;C42,"")</f>
        <v>31 - Gestione dell'archivio</v>
      </c>
      <c r="V42" s="3" t="str">
        <f>IF(AND(U42&lt;&gt;"",'31'!$A$47&lt;&gt;""),'31'!$A$47,"")</f>
        <v>Non si registrano pericoli corruttivi anche perché questo ente si è dotato di un manuale di gestione documentale che, unitamente al protocollo elettronico, determina una profilatura dei flussi documentali.</v>
      </c>
    </row>
    <row r="43" spans="2:22" s="3" customFormat="1" ht="20.100000000000001" customHeight="1" thickBot="1" x14ac:dyDescent="0.3">
      <c r="B43" s="58">
        <f t="shared" si="5"/>
        <v>32</v>
      </c>
      <c r="C43" s="21" t="str">
        <f>'32'!A3</f>
        <v>Gestione delle sepolture e dei loculi</v>
      </c>
      <c r="D43" s="4" t="str">
        <f>'32'!$F$2</f>
        <v>SI</v>
      </c>
      <c r="E43" s="4" t="str">
        <f>IF(D43="SI",IF('32'!$B$44="Presenti campi non compilati","Errore","OK"),"-")</f>
        <v>OK</v>
      </c>
      <c r="F43" s="56" t="str">
        <f>IF(D43="SI",IF('32'!$A$47&lt;&gt;"","SI","NO"),"-")</f>
        <v>SI</v>
      </c>
      <c r="G43" s="3" t="str">
        <f t="shared" si="6"/>
        <v>32 - Gestione delle sepolture e dei loculi</v>
      </c>
      <c r="H43" s="50">
        <f>IF(AND(D43="SI",E43="OK"),'32'!$B$24,"Processo non sottoposto a mappatura e valutazione del rischio")</f>
        <v>2.1666666666666665</v>
      </c>
      <c r="I43" s="50">
        <f>IF(AND(D43="SI",E43="OK"),'32'!$B$40,"")</f>
        <v>1</v>
      </c>
      <c r="J43" s="50">
        <f>IF(AND(D43="SI",E43="OK"),'32'!$B$44,"")</f>
        <v>2.1666666666666665</v>
      </c>
      <c r="L43" s="3">
        <v>32</v>
      </c>
      <c r="M43" s="44" t="str">
        <f t="shared" si="7"/>
        <v>32</v>
      </c>
      <c r="O43" s="46">
        <f t="shared" si="0"/>
        <v>0</v>
      </c>
      <c r="P43" s="46" t="str">
        <f t="shared" si="1"/>
        <v>32 - Gestione delle sepolture e dei loculi</v>
      </c>
      <c r="Q43" s="46">
        <f t="shared" si="2"/>
        <v>0</v>
      </c>
      <c r="R43" s="46">
        <f t="shared" si="3"/>
        <v>0</v>
      </c>
      <c r="S43" s="46">
        <f t="shared" si="4"/>
        <v>0</v>
      </c>
      <c r="T43" s="3">
        <v>32</v>
      </c>
      <c r="U43" t="str">
        <f>IF(AND(D43="SI",E43="OK",'32'!$A$47&lt;&gt;""),M43&amp;" - "&amp;C43,"")</f>
        <v>32 - Gestione delle sepolture e dei loculi</v>
      </c>
      <c r="V43" s="3" t="str">
        <f>IF(AND(U43&lt;&gt;"",'32'!$A$47&lt;&gt;""),'32'!$A$47,"")</f>
        <v xml:space="preserve">Il forte controllo sociale derivato dalla forte esposizione del servizio all'atenzione di parenti e consocenti del defunto esclude pratiche corruttive nel servizio pratico di gestione cimiteriale. Per quanto riguarda la gestione delle concessioni cimiteriali è stato  adoattato un apposito regolamento e le tariffe sono aggiornate  </v>
      </c>
    </row>
    <row r="44" spans="2:22" s="3" customFormat="1" ht="20.100000000000001" customHeight="1" thickBot="1" x14ac:dyDescent="0.3">
      <c r="B44" s="58">
        <f t="shared" si="5"/>
        <v>33</v>
      </c>
      <c r="C44" s="21" t="str">
        <f>'33'!A3</f>
        <v>Gestione delle tombe di famiglia</v>
      </c>
      <c r="D44" s="4" t="str">
        <f>'33'!$F$2</f>
        <v>SI</v>
      </c>
      <c r="E44" s="4" t="str">
        <f>IF(D44="SI",IF('33'!$B$44="Presenti campi non compilati","Errore","OK"),"-")</f>
        <v>OK</v>
      </c>
      <c r="F44" s="56" t="str">
        <f>IF(D44="SI",IF('33'!$A$47&lt;&gt;"","SI","NO"),"-")</f>
        <v>SI</v>
      </c>
      <c r="G44" s="3" t="str">
        <f t="shared" si="6"/>
        <v>33 - Gestione delle tombe di famiglia</v>
      </c>
      <c r="H44" s="50">
        <f>IF(AND(D44="SI",E44="OK"),'33'!$B$24,"Processo non sottoposto a mappatura e valutazione del rischio")</f>
        <v>2.5</v>
      </c>
      <c r="I44" s="50">
        <f>IF(AND(D44="SI",E44="OK"),'33'!$B$40,"")</f>
        <v>1.25</v>
      </c>
      <c r="J44" s="50">
        <f>IF(AND(D44="SI",E44="OK"),'33'!$B$44,"")</f>
        <v>3.125</v>
      </c>
      <c r="L44" s="3">
        <v>33</v>
      </c>
      <c r="M44" s="44" t="str">
        <f t="shared" si="7"/>
        <v>33</v>
      </c>
      <c r="O44" s="46">
        <f t="shared" ref="O44:O64" si="8">IF(AND(D44="SI",E44="OK"),IF(AND(J44&gt;0,J44&lt;=1),G44,),)</f>
        <v>0</v>
      </c>
      <c r="P44" s="46" t="str">
        <f t="shared" ref="P44:P64" si="9">IF(AND(D44="SI",E44="OK"),IF(AND(J44&gt;1,J44&lt;=4),G44,),)</f>
        <v>33 - Gestione delle tombe di famiglia</v>
      </c>
      <c r="Q44" s="46">
        <f t="shared" ref="Q44:Q64" si="10">IF(AND(D44="SI",E44="OK"),IF(AND(J44&gt;4,J44&lt;=9),G44,),)</f>
        <v>0</v>
      </c>
      <c r="R44" s="46">
        <f t="shared" ref="R44:R64" si="11">IF(AND(D44="SI",E44="OK"),IF(AND(J44&gt;9,J44&lt;=16),G44,),)</f>
        <v>0</v>
      </c>
      <c r="S44" s="46">
        <f t="shared" ref="S44:S64" si="12">IF(AND(D44="SI",E44="OK"),IF(AND(J44&gt;16,J44&lt;=25),G44,),)</f>
        <v>0</v>
      </c>
      <c r="T44" s="3">
        <v>33</v>
      </c>
      <c r="U44" t="str">
        <f>IF(AND(D44="SI",E44="OK",'33'!$A$47&lt;&gt;""),M44&amp;" - "&amp;C44,"")</f>
        <v>33 - Gestione delle tombe di famiglia</v>
      </c>
      <c r="V44" s="3" t="str">
        <f>IF(AND(U44&lt;&gt;"",'33'!$A$47&lt;&gt;""),'33'!$A$47,"")</f>
        <v>Oltre a quanto indicato nella scheda precedente per quanto riguarda questa fattispecie si ritiene necessario adoattre un apposito regolamento e l'eventuale assegnazione di nuove tombe andrà fatta con apposito procedimento ad evidenza pubblica.</v>
      </c>
    </row>
    <row r="45" spans="2:22" s="3" customFormat="1" ht="20.100000000000001" customHeight="1" thickBot="1" x14ac:dyDescent="0.3">
      <c r="B45" s="58">
        <f t="shared" si="5"/>
        <v>34</v>
      </c>
      <c r="C45" s="21" t="str">
        <f>'34'!A3</f>
        <v>Organizzazione eventi</v>
      </c>
      <c r="D45" s="4" t="str">
        <f>'34'!$F$2</f>
        <v>SI</v>
      </c>
      <c r="E45" s="4" t="str">
        <f>IF(D45="SI",IF('34'!$B$44="Presenti campi non compilati","Errore","OK"),"-")</f>
        <v>OK</v>
      </c>
      <c r="F45" s="56" t="str">
        <f>IF(D45="SI",IF('34'!$A$47&lt;&gt;"","SI","NO"),"-")</f>
        <v>SI</v>
      </c>
      <c r="G45" s="3" t="str">
        <f t="shared" si="6"/>
        <v>34 - Organizzazione eventi</v>
      </c>
      <c r="H45" s="50">
        <f>IF(AND(D45="SI",E45="OK"),'34'!$B$24,"Processo non sottoposto a mappatura e valutazione del rischio")</f>
        <v>3</v>
      </c>
      <c r="I45" s="50">
        <f>IF(AND(D45="SI",E45="OK"),'34'!$B$40,"")</f>
        <v>1.25</v>
      </c>
      <c r="J45" s="50">
        <f>IF(AND(D45="SI",E45="OK"),'34'!$B$44,"")</f>
        <v>3.75</v>
      </c>
      <c r="L45" s="3">
        <v>34</v>
      </c>
      <c r="M45" s="44" t="str">
        <f t="shared" si="7"/>
        <v>34</v>
      </c>
      <c r="O45" s="46">
        <f t="shared" si="8"/>
        <v>0</v>
      </c>
      <c r="P45" s="46" t="str">
        <f t="shared" si="9"/>
        <v>34 - Organizzazione eventi</v>
      </c>
      <c r="Q45" s="46">
        <f t="shared" si="10"/>
        <v>0</v>
      </c>
      <c r="R45" s="46">
        <f t="shared" si="11"/>
        <v>0</v>
      </c>
      <c r="S45" s="46">
        <f t="shared" si="12"/>
        <v>0</v>
      </c>
      <c r="T45" s="3">
        <v>34</v>
      </c>
      <c r="U45" t="str">
        <f>IF(AND(D45="SI",E45="OK",'34'!$A$47&lt;&gt;""),M45&amp;" - "&amp;C45,"")</f>
        <v>34 - Organizzazione eventi</v>
      </c>
      <c r="V45" s="3" t="str">
        <f>IF(AND(U45&lt;&gt;"",'34'!$A$47&lt;&gt;""),'34'!$A$47,"")</f>
        <v>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v>
      </c>
    </row>
    <row r="46" spans="2:22" s="3" customFormat="1" ht="20.100000000000001" customHeight="1" thickBot="1" x14ac:dyDescent="0.3">
      <c r="B46" s="58">
        <f t="shared" si="5"/>
        <v>35</v>
      </c>
      <c r="C46" s="21" t="str">
        <f>'35'!A3</f>
        <v>Rilascio di patrocini</v>
      </c>
      <c r="D46" s="4" t="str">
        <f>'35'!$F$2</f>
        <v>SI</v>
      </c>
      <c r="E46" s="4" t="str">
        <f>IF(D46="SI",IF('35'!$B$44="Presenti campi non compilati","Errore","OK"),"-")</f>
        <v>OK</v>
      </c>
      <c r="F46" s="56" t="str">
        <f>IF(D46="SI",IF('35'!$A$47&lt;&gt;"","SI","NO"),"-")</f>
        <v>SI</v>
      </c>
      <c r="G46" s="3" t="str">
        <f t="shared" si="6"/>
        <v>35 - Rilascio di patrocini</v>
      </c>
      <c r="H46" s="50">
        <f>IF(AND(D46="SI",E46="OK"),'35'!$B$24,"Processo non sottoposto a mappatura e valutazione del rischio")</f>
        <v>2.6666666666666665</v>
      </c>
      <c r="I46" s="50">
        <f>IF(AND(D46="SI",E46="OK"),'35'!$B$40,"")</f>
        <v>1.25</v>
      </c>
      <c r="J46" s="50">
        <f>IF(AND(D46="SI",E46="OK"),'35'!$B$44,"")</f>
        <v>3.333333333333333</v>
      </c>
      <c r="L46" s="3">
        <v>35</v>
      </c>
      <c r="M46" s="44" t="str">
        <f t="shared" si="7"/>
        <v>35</v>
      </c>
      <c r="O46" s="46">
        <f t="shared" si="8"/>
        <v>0</v>
      </c>
      <c r="P46" s="46" t="str">
        <f t="shared" si="9"/>
        <v>35 - Rilascio di patrocini</v>
      </c>
      <c r="Q46" s="46">
        <f t="shared" si="10"/>
        <v>0</v>
      </c>
      <c r="R46" s="46">
        <f t="shared" si="11"/>
        <v>0</v>
      </c>
      <c r="S46" s="46">
        <f t="shared" si="12"/>
        <v>0</v>
      </c>
      <c r="T46" s="3">
        <v>35</v>
      </c>
      <c r="U46" t="str">
        <f>IF(AND(D46="SI",E46="OK",'35'!$A$47&lt;&gt;""),M46&amp;" - "&amp;C46,"")</f>
        <v>35 - Rilascio di patrocini</v>
      </c>
      <c r="V46" s="3" t="str">
        <f>IF(AND(U46&lt;&gt;"",'35'!$A$47&lt;&gt;""),'35'!$A$47,"")</f>
        <v>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v>
      </c>
    </row>
    <row r="47" spans="2:22" s="3" customFormat="1" ht="20.100000000000001" customHeight="1" thickBot="1" x14ac:dyDescent="0.3">
      <c r="B47" s="58">
        <f t="shared" si="5"/>
        <v>36</v>
      </c>
      <c r="C47" s="21" t="str">
        <f>'36'!A3</f>
        <v>Gare ad evidenza pubblica di vendita di beni</v>
      </c>
      <c r="D47" s="4" t="str">
        <f>'36'!$F$2</f>
        <v>SI</v>
      </c>
      <c r="E47" s="4" t="str">
        <f>IF(D47="SI",IF('36'!$B$44="Presenti campi non compilati","Errore","OK"),"-")</f>
        <v>OK</v>
      </c>
      <c r="F47" s="56" t="str">
        <f>IF(D47="SI",IF('36'!$A$47&lt;&gt;"","SI","NO"),"-")</f>
        <v>SI</v>
      </c>
      <c r="G47" s="3" t="str">
        <f t="shared" si="6"/>
        <v>36 - Gare ad evidenza pubblica di vendita di beni</v>
      </c>
      <c r="H47" s="50">
        <f>IF(AND(D47="SI",E47="OK"),'36'!$B$24,"Processo non sottoposto a mappatura e valutazione del rischio")</f>
        <v>2.5</v>
      </c>
      <c r="I47" s="50">
        <f>IF(AND(D47="SI",E47="OK"),'36'!$B$40,"")</f>
        <v>1.25</v>
      </c>
      <c r="J47" s="50">
        <f>IF(AND(D47="SI",E47="OK"),'36'!$B$44,"")</f>
        <v>3.125</v>
      </c>
      <c r="L47" s="3">
        <v>36</v>
      </c>
      <c r="M47" s="44" t="str">
        <f t="shared" si="7"/>
        <v>36</v>
      </c>
      <c r="O47" s="46">
        <f t="shared" si="8"/>
        <v>0</v>
      </c>
      <c r="P47" s="46" t="str">
        <f t="shared" si="9"/>
        <v>36 - Gare ad evidenza pubblica di vendita di beni</v>
      </c>
      <c r="Q47" s="46">
        <f t="shared" si="10"/>
        <v>0</v>
      </c>
      <c r="R47" s="46">
        <f t="shared" si="11"/>
        <v>0</v>
      </c>
      <c r="S47" s="46">
        <f t="shared" si="12"/>
        <v>0</v>
      </c>
      <c r="T47" s="3">
        <v>36</v>
      </c>
      <c r="U47" t="str">
        <f>IF(AND(D47="SI",E47="OK",'36'!$A$47&lt;&gt;""),M47&amp;" - "&amp;C47,"")</f>
        <v>36 - Gare ad evidenza pubblica di vendita di beni</v>
      </c>
      <c r="V47" s="3" t="str">
        <f>IF(AND(U47&lt;&gt;"",'36'!$A$47&lt;&gt;""),'36'!$A$47,"")</f>
        <v>Vanno previste vendite di beni mobili ed immobili solo se previste in appositi bandi con tutte le regole necessarie o con regolamenti che comunque prevedano un coinvolgimento di diversi soggetti.</v>
      </c>
    </row>
    <row r="48" spans="2:22" s="3" customFormat="1" ht="20.100000000000001" customHeight="1" thickBot="1" x14ac:dyDescent="0.3">
      <c r="B48" s="58">
        <f t="shared" si="5"/>
        <v>37</v>
      </c>
      <c r="C48" s="21" t="str">
        <f>'37'!A3</f>
        <v>Funzionamento degli organi collegiali</v>
      </c>
      <c r="D48" s="4" t="str">
        <f>'37'!$F$2</f>
        <v>SI</v>
      </c>
      <c r="E48" s="4" t="str">
        <f>IF(D48="SI",IF('37'!$B$44="Presenti campi non compilati","Errore","OK"),"-")</f>
        <v>OK</v>
      </c>
      <c r="F48" s="56" t="str">
        <f>IF(D48="SI",IF('37'!$A$47&lt;&gt;"","SI","NO"),"-")</f>
        <v>SI</v>
      </c>
      <c r="G48" s="3" t="str">
        <f t="shared" si="6"/>
        <v>37 - Funzionamento degli organi collegiali</v>
      </c>
      <c r="H48" s="50">
        <f>IF(AND(D48="SI",E48="OK"),'37'!$B$24,"Processo non sottoposto a mappatura e valutazione del rischio")</f>
        <v>1.3333333333333333</v>
      </c>
      <c r="I48" s="50">
        <f>IF(AND(D48="SI",E48="OK"),'37'!$B$40,"")</f>
        <v>1.75</v>
      </c>
      <c r="J48" s="50">
        <f>IF(AND(D48="SI",E48="OK"),'37'!$B$44,"")</f>
        <v>2.333333333333333</v>
      </c>
      <c r="L48" s="3">
        <v>37</v>
      </c>
      <c r="M48" s="44" t="str">
        <f t="shared" si="7"/>
        <v>37</v>
      </c>
      <c r="O48" s="46">
        <f t="shared" si="8"/>
        <v>0</v>
      </c>
      <c r="P48" s="46" t="str">
        <f t="shared" si="9"/>
        <v>37 - Funzionamento degli organi collegiali</v>
      </c>
      <c r="Q48" s="46">
        <f t="shared" si="10"/>
        <v>0</v>
      </c>
      <c r="R48" s="46">
        <f t="shared" si="11"/>
        <v>0</v>
      </c>
      <c r="S48" s="46">
        <f t="shared" si="12"/>
        <v>0</v>
      </c>
      <c r="T48" s="3">
        <v>37</v>
      </c>
      <c r="U48" t="str">
        <f>IF(AND(D48="SI",E48="OK",'37'!$A$47&lt;&gt;""),M48&amp;" - "&amp;C48,"")</f>
        <v>37 - Funzionamento degli organi collegiali</v>
      </c>
      <c r="V48" s="3" t="str">
        <f>IF(AND(U48&lt;&gt;"",'37'!$A$47&lt;&gt;""),'37'!$A$47,"")</f>
        <v>Non si ritiene necessario adottare misure particolari</v>
      </c>
    </row>
    <row r="49" spans="2:22" s="3" customFormat="1" ht="20.100000000000001" customHeight="1" thickBot="1" x14ac:dyDescent="0.3">
      <c r="B49" s="58">
        <f t="shared" si="5"/>
        <v>38</v>
      </c>
      <c r="C49" s="21" t="str">
        <f>'38'!A3</f>
        <v>Formazione di determinazioni, ordinanze, decreti ed altri atti amministrativi</v>
      </c>
      <c r="D49" s="4" t="str">
        <f>'38'!$F$2</f>
        <v>SI</v>
      </c>
      <c r="E49" s="4" t="str">
        <f>IF(D49="SI",IF('38'!$B$44="Presenti campi non compilati","Errore","OK"),"-")</f>
        <v>OK</v>
      </c>
      <c r="F49" s="56" t="str">
        <f>IF(D49="SI",IF('38'!$A$47&lt;&gt;"","SI","NO"),"-")</f>
        <v>SI</v>
      </c>
      <c r="G49" s="3" t="str">
        <f t="shared" si="6"/>
        <v>38 - Formazione di determinazioni, ordinanze, decreti ed altri atti amministrativi</v>
      </c>
      <c r="H49" s="50">
        <f>IF(AND(D49="SI",E49="OK"),'38'!$B$24,"Processo non sottoposto a mappatura e valutazione del rischio")</f>
        <v>1.3333333333333333</v>
      </c>
      <c r="I49" s="50">
        <f>IF(AND(D49="SI",E49="OK"),'38'!$B$40,"")</f>
        <v>1.25</v>
      </c>
      <c r="J49" s="50">
        <f>IF(AND(D49="SI",E49="OK"),'38'!$B$44,"")</f>
        <v>1.6666666666666665</v>
      </c>
      <c r="L49" s="3">
        <v>38</v>
      </c>
      <c r="M49" s="44" t="str">
        <f t="shared" si="7"/>
        <v>38</v>
      </c>
      <c r="O49" s="46">
        <f t="shared" si="8"/>
        <v>0</v>
      </c>
      <c r="P49" s="46" t="str">
        <f t="shared" si="9"/>
        <v>38 - Formazione di determinazioni, ordinanze, decreti ed altri atti amministrativi</v>
      </c>
      <c r="Q49" s="46">
        <f t="shared" si="10"/>
        <v>0</v>
      </c>
      <c r="R49" s="46">
        <f t="shared" si="11"/>
        <v>0</v>
      </c>
      <c r="S49" s="46">
        <f t="shared" si="12"/>
        <v>0</v>
      </c>
      <c r="T49" s="3">
        <v>38</v>
      </c>
      <c r="U49" t="str">
        <f>IF(AND(D49="SI",E49="OK",'38'!$A$47&lt;&gt;""),M49&amp;" - "&amp;C49,"")</f>
        <v>38 - Formazione di determinazioni, ordinanze, decreti ed altri atti amministrativi</v>
      </c>
      <c r="V49" s="3" t="str">
        <f>IF(AND(U49&lt;&gt;"",'38'!$A$47&lt;&gt;""),'38'!$A$47,"")</f>
        <v>Non si ritiene necessario adottare misure particolari</v>
      </c>
    </row>
    <row r="50" spans="2:22" s="3" customFormat="1" ht="20.100000000000001" customHeight="1" thickBot="1" x14ac:dyDescent="0.3">
      <c r="B50" s="58">
        <f t="shared" si="5"/>
        <v>39</v>
      </c>
      <c r="C50" s="21" t="str">
        <f>'39'!A3</f>
        <v>Designazione dei rappresentanti dell'ente presso enti, società, fondazioni</v>
      </c>
      <c r="D50" s="4" t="str">
        <f>'39'!$F$2</f>
        <v>SI</v>
      </c>
      <c r="E50" s="4" t="str">
        <f>IF(D50="SI",IF('39'!$B$44="Presenti campi non compilati","Errore","OK"),"-")</f>
        <v>OK</v>
      </c>
      <c r="F50" s="56" t="str">
        <f>IF(D50="SI",IF('39'!$A$47&lt;&gt;"","SI","NO"),"-")</f>
        <v>SI</v>
      </c>
      <c r="G50" s="3" t="str">
        <f t="shared" si="6"/>
        <v>39 - Designazione dei rappresentanti dell'ente presso enti, società, fondazioni</v>
      </c>
      <c r="H50" s="50">
        <f>IF(AND(D50="SI",E50="OK"),'39'!$B$24,"Processo non sottoposto a mappatura e valutazione del rischio")</f>
        <v>3.3333333333333335</v>
      </c>
      <c r="I50" s="50">
        <f>IF(AND(D50="SI",E50="OK"),'39'!$B$40,"")</f>
        <v>1.75</v>
      </c>
      <c r="J50" s="50">
        <f>IF(AND(D50="SI",E50="OK"),'39'!$B$44,"")</f>
        <v>5.8333333333333339</v>
      </c>
      <c r="L50" s="3">
        <v>39</v>
      </c>
      <c r="M50" s="44" t="str">
        <f t="shared" si="7"/>
        <v>39</v>
      </c>
      <c r="O50" s="46">
        <f t="shared" si="8"/>
        <v>0</v>
      </c>
      <c r="P50" s="46">
        <f t="shared" si="9"/>
        <v>0</v>
      </c>
      <c r="Q50" s="46" t="str">
        <f t="shared" si="10"/>
        <v>39 - Designazione dei rappresentanti dell'ente presso enti, società, fondazioni</v>
      </c>
      <c r="R50" s="46">
        <f t="shared" si="11"/>
        <v>0</v>
      </c>
      <c r="S50" s="46">
        <f t="shared" si="12"/>
        <v>0</v>
      </c>
      <c r="T50" s="3">
        <v>39</v>
      </c>
      <c r="U50" t="str">
        <f>IF(AND(D50="SI",E50="OK",'39'!$A$47&lt;&gt;""),M50&amp;" - "&amp;C50,"")</f>
        <v>39 - Designazione dei rappresentanti dell'ente presso enti, società, fondazioni</v>
      </c>
      <c r="V50" s="3" t="str">
        <f>IF(AND(U50&lt;&gt;"",'39'!$A$47&lt;&gt;""),'39'!$A$47,"")</f>
        <v>Vanno distinte designazioni che non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v>
      </c>
    </row>
    <row r="51" spans="2:22" s="3" customFormat="1" ht="20.100000000000001" customHeight="1" thickBot="1" x14ac:dyDescent="0.3">
      <c r="B51" s="58">
        <f t="shared" si="5"/>
        <v>40</v>
      </c>
      <c r="C51" s="21" t="str">
        <f>'40'!A3</f>
        <v>Gestione dei procedimenti di segnalazione e reclamo</v>
      </c>
      <c r="D51" s="4" t="str">
        <f>'40'!$F$2</f>
        <v>SI</v>
      </c>
      <c r="E51" s="4" t="str">
        <f>IF(D51="SI",IF('40'!$B$44="Presenti campi non compilati","Errore","OK"),"-")</f>
        <v>OK</v>
      </c>
      <c r="F51" s="56" t="str">
        <f>IF(D51="SI",IF('40'!$A$47&lt;&gt;"","SI","NO"),"-")</f>
        <v>SI</v>
      </c>
      <c r="G51" s="3" t="str">
        <f t="shared" si="6"/>
        <v>40 - Gestione dei procedimenti di segnalazione e reclamo</v>
      </c>
      <c r="H51" s="50">
        <f>IF(AND(D51="SI",E51="OK"),'40'!$B$24,"Processo non sottoposto a mappatura e valutazione del rischio")</f>
        <v>1.8333333333333333</v>
      </c>
      <c r="I51" s="50">
        <f>IF(AND(D51="SI",E51="OK"),'40'!$B$40,"")</f>
        <v>1.75</v>
      </c>
      <c r="J51" s="50">
        <f>IF(AND(D51="SI",E51="OK"),'40'!$B$44,"")</f>
        <v>3.208333333333333</v>
      </c>
      <c r="L51" s="3">
        <v>40</v>
      </c>
      <c r="M51" s="44" t="str">
        <f t="shared" si="7"/>
        <v>40</v>
      </c>
      <c r="O51" s="46">
        <f t="shared" si="8"/>
        <v>0</v>
      </c>
      <c r="P51" s="46" t="str">
        <f t="shared" si="9"/>
        <v>40 - Gestione dei procedimenti di segnalazione e reclamo</v>
      </c>
      <c r="Q51" s="46">
        <f t="shared" si="10"/>
        <v>0</v>
      </c>
      <c r="R51" s="46">
        <f t="shared" si="11"/>
        <v>0</v>
      </c>
      <c r="S51" s="46">
        <f t="shared" si="12"/>
        <v>0</v>
      </c>
      <c r="T51" s="3">
        <v>40</v>
      </c>
      <c r="U51" t="str">
        <f>IF(AND(D51="SI",E51="OK",'40'!$A$47&lt;&gt;""),M51&amp;" - "&amp;C51,"")</f>
        <v>40 - Gestione dei procedimenti di segnalazione e reclamo</v>
      </c>
      <c r="V51" s="3" t="str">
        <f>IF(AND(U51&lt;&gt;"",'40'!$A$47&lt;&gt;""),'40'!$A$47,"")</f>
        <v>Questo comune si è dotato di un protocollo elettronico con cui  vengono profilati i flussi documentali, le segnalazioni, anche quelle anonime o con secretazione del mittente,  sono sempre rintracciabili rendendo evidente eventuali omissioni o fenomeni corruttivi.A21</v>
      </c>
    </row>
    <row r="52" spans="2:22" s="3" customFormat="1" ht="20.100000000000001" customHeight="1" thickBot="1" x14ac:dyDescent="0.3">
      <c r="B52" s="58">
        <f t="shared" si="5"/>
        <v>41</v>
      </c>
      <c r="C52" s="21" t="str">
        <f>'41'!A3</f>
        <v>Gestione della leva</v>
      </c>
      <c r="D52" s="4" t="str">
        <f>'41'!$F$2</f>
        <v>SI</v>
      </c>
      <c r="E52" s="4" t="str">
        <f>IF(D52="SI",IF('41'!$B$44="Presenti campi non compilati","Errore","OK"),"-")</f>
        <v>OK</v>
      </c>
      <c r="F52" s="56" t="str">
        <f>IF(D52="SI",IF('41'!$A$47&lt;&gt;"","SI","NO"),"-")</f>
        <v>SI</v>
      </c>
      <c r="G52" s="3" t="str">
        <f t="shared" si="6"/>
        <v>41 - Gestione della leva</v>
      </c>
      <c r="H52" s="50">
        <f>IF(AND(D52="SI",E52="OK"),'41'!$B$24,"Processo non sottoposto a mappatura e valutazione del rischio")</f>
        <v>1.1666666666666667</v>
      </c>
      <c r="I52" s="50">
        <f>IF(AND(D52="SI",E52="OK"),'41'!$B$40,"")</f>
        <v>0.75</v>
      </c>
      <c r="J52" s="50">
        <f>IF(AND(D52="SI",E52="OK"),'41'!$B$44,"")</f>
        <v>0.875</v>
      </c>
      <c r="L52" s="3">
        <v>41</v>
      </c>
      <c r="M52" s="44" t="str">
        <f t="shared" si="7"/>
        <v>41</v>
      </c>
      <c r="O52" s="46" t="str">
        <f t="shared" si="8"/>
        <v>41 - Gestione della leva</v>
      </c>
      <c r="P52" s="46">
        <f t="shared" si="9"/>
        <v>0</v>
      </c>
      <c r="Q52" s="46">
        <f t="shared" si="10"/>
        <v>0</v>
      </c>
      <c r="R52" s="46">
        <f t="shared" si="11"/>
        <v>0</v>
      </c>
      <c r="S52" s="46">
        <f t="shared" si="12"/>
        <v>0</v>
      </c>
      <c r="T52" s="3">
        <v>41</v>
      </c>
      <c r="U52" t="str">
        <f>IF(AND(D52="SI",E52="OK",'41'!$A$47&lt;&gt;""),M52&amp;" - "&amp;C52,"")</f>
        <v>41 - Gestione della leva</v>
      </c>
      <c r="V52" s="3" t="str">
        <f>IF(AND(U52&lt;&gt;"",'41'!$A$47&lt;&gt;""),'41'!$A$47,"")</f>
        <v>La leva militare al momento è sospesa, anche se in realtà le liste devono ancora essere compilate. Non esistono fattispecie teoriche di corruzione in questo campo.</v>
      </c>
    </row>
    <row r="53" spans="2:22" s="3" customFormat="1" ht="20.100000000000001" customHeight="1" thickBot="1" x14ac:dyDescent="0.3">
      <c r="B53" s="58">
        <f t="shared" si="5"/>
        <v>42</v>
      </c>
      <c r="C53" s="21" t="str">
        <f>'42'!A3</f>
        <v>Gestione dell'elettorato</v>
      </c>
      <c r="D53" s="4" t="str">
        <f>'42'!$F$2</f>
        <v>SI</v>
      </c>
      <c r="E53" s="4" t="str">
        <f>IF(D53="SI",IF('42'!$B$44="Presenti campi non compilati","Errore","OK"),"-")</f>
        <v>OK</v>
      </c>
      <c r="F53" s="56" t="str">
        <f>IF(D53="SI",IF('42'!$A$47&lt;&gt;"","SI","NO"),"-")</f>
        <v>SI</v>
      </c>
      <c r="G53" s="3" t="str">
        <f t="shared" si="6"/>
        <v>42 - Gestione dell'elettorato</v>
      </c>
      <c r="H53" s="50">
        <f>IF(AND(D53="SI",E53="OK"),'42'!$B$24,"Processo non sottoposto a mappatura e valutazione del rischio")</f>
        <v>2</v>
      </c>
      <c r="I53" s="50">
        <f>IF(AND(D53="SI",E53="OK"),'42'!$B$40,"")</f>
        <v>0.75</v>
      </c>
      <c r="J53" s="50">
        <f>IF(AND(D53="SI",E53="OK"),'42'!$B$44,"")</f>
        <v>1.5</v>
      </c>
      <c r="L53" s="3">
        <v>42</v>
      </c>
      <c r="M53" s="44" t="str">
        <f t="shared" si="7"/>
        <v>42</v>
      </c>
      <c r="O53" s="46">
        <f t="shared" si="8"/>
        <v>0</v>
      </c>
      <c r="P53" s="46" t="str">
        <f t="shared" si="9"/>
        <v>42 - Gestione dell'elettorato</v>
      </c>
      <c r="Q53" s="46">
        <f t="shared" si="10"/>
        <v>0</v>
      </c>
      <c r="R53" s="46">
        <f t="shared" si="11"/>
        <v>0</v>
      </c>
      <c r="S53" s="46">
        <f t="shared" si="12"/>
        <v>0</v>
      </c>
      <c r="T53" s="3">
        <v>42</v>
      </c>
      <c r="U53" t="str">
        <f>IF(AND(D53="SI",E53="OK",'42'!$A$47&lt;&gt;""),M53&amp;" - "&amp;C53,"")</f>
        <v>42 - Gestione dell'elettorato</v>
      </c>
      <c r="V53" s="3" t="str">
        <f>IF(AND(U53&lt;&gt;"",'42'!$A$47&lt;&gt;""),'42'!$A$47,"")</f>
        <v>La maggioranza dei prodotti dell'ufficio elettorale è totalmente vincolata e non può prevedere episodi corruttivi, che invece si possono concretizzare, anche in modo "pericoloso" nei procedimenti di predisposizone delle liste elettorali (autentiche di firma, certifcazioni ecc.). In questi casi i dipendneti dell'ufficio elettorale, sia quelli a ciò destinati in via permanente che quelli in via straordinaria, dovranno essere controllati dai propri responsabili al fine di eseguire le loro prestazioni solo nell'ambito dell'ufficio elettorale e solo durante l'orario di ufficio con la presenza di altri dipendenti.</v>
      </c>
    </row>
    <row r="54" spans="2:22" s="3" customFormat="1" ht="20.100000000000001" customHeight="1" thickBot="1" x14ac:dyDescent="0.3">
      <c r="B54" s="58">
        <f t="shared" si="5"/>
        <v>43</v>
      </c>
      <c r="C54" s="21" t="str">
        <f>'43'!A3</f>
        <v>Gestione degli alloggi pubblici</v>
      </c>
      <c r="D54" s="4" t="str">
        <f>'43'!$F$2</f>
        <v>SI</v>
      </c>
      <c r="E54" s="4" t="str">
        <f>IF(D54="SI",IF('43'!$B$44="Presenti campi non compilati","Errore","OK"),"-")</f>
        <v>OK</v>
      </c>
      <c r="F54" s="56" t="str">
        <f>IF(D54="SI",IF('43'!$A$47&lt;&gt;"","SI","NO"),"-")</f>
        <v>SI</v>
      </c>
      <c r="G54" s="3" t="str">
        <f t="shared" si="6"/>
        <v>43 - Gestione degli alloggi pubblici</v>
      </c>
      <c r="H54" s="50">
        <f>IF(AND(D54="SI",E54="OK"),'43'!$B$24,"Processo non sottoposto a mappatura e valutazione del rischio")</f>
        <v>2.6666666666666665</v>
      </c>
      <c r="I54" s="50">
        <f>IF(AND(D54="SI",E54="OK"),'43'!$B$40,"")</f>
        <v>0.75</v>
      </c>
      <c r="J54" s="50">
        <f>IF(AND(D54="SI",E54="OK"),'43'!$B$44,"")</f>
        <v>2</v>
      </c>
      <c r="L54" s="3">
        <v>43</v>
      </c>
      <c r="M54" s="44" t="str">
        <f t="shared" si="7"/>
        <v>43</v>
      </c>
      <c r="O54" s="46">
        <f t="shared" si="8"/>
        <v>0</v>
      </c>
      <c r="P54" s="46" t="str">
        <f t="shared" si="9"/>
        <v>43 - Gestione degli alloggi pubblici</v>
      </c>
      <c r="Q54" s="46">
        <f t="shared" si="10"/>
        <v>0</v>
      </c>
      <c r="R54" s="46">
        <f t="shared" si="11"/>
        <v>0</v>
      </c>
      <c r="S54" s="46">
        <f t="shared" si="12"/>
        <v>0</v>
      </c>
      <c r="T54" s="3">
        <v>43</v>
      </c>
      <c r="U54" t="str">
        <f>IF(AND(D54="SI",E54="OK",'43'!$A$47&lt;&gt;""),M54&amp;" - "&amp;C54,"")</f>
        <v>43 - Gestione degli alloggi pubblici</v>
      </c>
      <c r="V54" s="3" t="str">
        <f>IF(AND(U54&lt;&gt;"",'43'!$A$47&lt;&gt;""),'43'!$A$47,"")</f>
        <v>Le graduatorie per l'assegnazione degli alloggi popolari dovranno essere redatte esclusivamente da gruppi di lavoro o di progetto</v>
      </c>
    </row>
    <row r="55" spans="2:22" s="3" customFormat="1" ht="20.100000000000001" customHeight="1" thickBot="1" x14ac:dyDescent="0.3">
      <c r="B55" s="58">
        <f t="shared" si="5"/>
        <v>44</v>
      </c>
      <c r="C55" s="21" t="str">
        <f>'44'!A3</f>
        <v>Gestione del diritto allo studio</v>
      </c>
      <c r="D55" s="4" t="str">
        <f>'44'!$F$2</f>
        <v>SI</v>
      </c>
      <c r="E55" s="4" t="str">
        <f>IF(D55="SI",IF('44'!$B$44="Presenti campi non compilati","Errore","OK"),"-")</f>
        <v>OK</v>
      </c>
      <c r="F55" s="56" t="str">
        <f>IF(D55="SI",IF('44'!$A$47&lt;&gt;"","SI","NO"),"-")</f>
        <v>SI</v>
      </c>
      <c r="G55" s="3" t="str">
        <f t="shared" si="6"/>
        <v>44 - Gestione del diritto allo studio</v>
      </c>
      <c r="H55" s="50">
        <f>IF(AND(D55="SI",E55="OK"),'44'!$B$24,"Processo non sottoposto a mappatura e valutazione del rischio")</f>
        <v>2.6666666666666665</v>
      </c>
      <c r="I55" s="50">
        <f>IF(AND(D55="SI",E55="OK"),'44'!$B$40,"")</f>
        <v>1.25</v>
      </c>
      <c r="J55" s="50">
        <f>IF(AND(D55="SI",E55="OK"),'44'!$B$44,"")</f>
        <v>3.333333333333333</v>
      </c>
      <c r="L55" s="3">
        <v>44</v>
      </c>
      <c r="M55" s="44" t="str">
        <f t="shared" si="7"/>
        <v>44</v>
      </c>
      <c r="O55" s="46">
        <f t="shared" si="8"/>
        <v>0</v>
      </c>
      <c r="P55" s="46" t="str">
        <f t="shared" si="9"/>
        <v>44 - Gestione del diritto allo studio</v>
      </c>
      <c r="Q55" s="46">
        <f t="shared" si="10"/>
        <v>0</v>
      </c>
      <c r="R55" s="46">
        <f t="shared" si="11"/>
        <v>0</v>
      </c>
      <c r="S55" s="46">
        <f t="shared" si="12"/>
        <v>0</v>
      </c>
      <c r="T55" s="3">
        <v>44</v>
      </c>
      <c r="U55" t="str">
        <f>IF(AND(D55="SI",E55="OK",'44'!$A$47&lt;&gt;""),M55&amp;" - "&amp;C55,"")</f>
        <v>44 - Gestione del diritto allo studio</v>
      </c>
      <c r="V55" s="3" t="str">
        <f>IF(AND(U55&lt;&gt;"",'44'!$A$47&lt;&gt;""),'44'!$A$47,"")</f>
        <v>L'assegnazione dei libri di testo, gratuita o semigratuita, è assolutamente vincolata e non può essere oggetto di corrzuione. Diverso invece il problema legato ai processi legati all'indiziduazione e gestione dei percorsi di scuola lavoro, specie quelli per cui questa amministrazione prevede dei compensi per i tirocinanti o stagisti. In questo caso gli accordi con le istituzioni scolastiche dovranno essere basati su procedimenti ad evidenza pubblica, premiando il merito o i soggetti svantaggiati.</v>
      </c>
    </row>
    <row r="56" spans="2:22" s="3" customFormat="1" ht="20.100000000000001" customHeight="1" thickBot="1" x14ac:dyDescent="0.3">
      <c r="B56" s="58">
        <f t="shared" si="5"/>
        <v>45</v>
      </c>
      <c r="C56" s="21" t="str">
        <f>'45'!A3</f>
        <v>Vigilanza sulla circolazione e la sosta</v>
      </c>
      <c r="D56" s="4" t="str">
        <f>'45'!$F$2</f>
        <v>SI</v>
      </c>
      <c r="E56" s="4" t="str">
        <f>IF(D56="SI",IF('45'!$B$44="Presenti campi non compilati","Errore","OK"),"-")</f>
        <v>OK</v>
      </c>
      <c r="F56" s="56" t="str">
        <f>IF(D56="SI",IF('45'!$A$47&lt;&gt;"","SI","NO"),"-")</f>
        <v>SI</v>
      </c>
      <c r="G56" s="3" t="str">
        <f t="shared" si="6"/>
        <v>45 - Vigilanza sulla circolazione e la sosta</v>
      </c>
      <c r="H56" s="50">
        <f>IF(AND(D56="SI",E56="OK"),'45'!$B$24,"Processo non sottoposto a mappatura e valutazione del rischio")</f>
        <v>1.6666666666666667</v>
      </c>
      <c r="I56" s="50">
        <f>IF(AND(D56="SI",E56="OK"),'45'!$B$40,"")</f>
        <v>1</v>
      </c>
      <c r="J56" s="50">
        <f>IF(AND(D56="SI",E56="OK"),'45'!$B$44,"")</f>
        <v>1.6666666666666667</v>
      </c>
      <c r="L56" s="3">
        <v>45</v>
      </c>
      <c r="M56" s="44" t="str">
        <f t="shared" si="7"/>
        <v>45</v>
      </c>
      <c r="O56" s="46">
        <f t="shared" si="8"/>
        <v>0</v>
      </c>
      <c r="P56" s="46" t="str">
        <f t="shared" si="9"/>
        <v>45 - Vigilanza sulla circolazione e la sosta</v>
      </c>
      <c r="Q56" s="46">
        <f t="shared" si="10"/>
        <v>0</v>
      </c>
      <c r="R56" s="46">
        <f t="shared" si="11"/>
        <v>0</v>
      </c>
      <c r="S56" s="46">
        <f t="shared" si="12"/>
        <v>0</v>
      </c>
      <c r="T56" s="3">
        <v>45</v>
      </c>
      <c r="U56" t="str">
        <f>IF(AND(D56="SI",E56="OK",'45'!$A$47&lt;&gt;""),M56&amp;" - "&amp;C56,"")</f>
        <v>45 - Vigilanza sulla circolazione e la sosta</v>
      </c>
      <c r="V56" s="3" t="str">
        <f>IF(AND(U56&lt;&gt;"",'45'!$A$47&lt;&gt;""),'45'!$A$47,"")</f>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v>
      </c>
    </row>
    <row r="57" spans="2:22" s="3" customFormat="1" ht="20.100000000000001" customHeight="1" thickBot="1" x14ac:dyDescent="0.3">
      <c r="B57" s="58">
        <f t="shared" si="5"/>
        <v>46</v>
      </c>
      <c r="C57" s="21" t="str">
        <f>'46'!A3</f>
        <v>Gestione del reticolato idrico minore</v>
      </c>
      <c r="D57" s="4" t="str">
        <f>'46'!$F$2</f>
        <v>SI</v>
      </c>
      <c r="E57" s="4" t="str">
        <f>IF(D57="SI",IF('46'!$B$44="Presenti campi non compilati","Errore","OK"),"-")</f>
        <v>OK</v>
      </c>
      <c r="F57" s="56" t="str">
        <f>IF(D57="SI",IF('46'!$A$47&lt;&gt;"","SI","NO"),"-")</f>
        <v>SI</v>
      </c>
      <c r="G57" s="3" t="str">
        <f t="shared" si="6"/>
        <v>46 - Gestione del reticolato idrico minore</v>
      </c>
      <c r="H57" s="50">
        <f>IF(AND(D57="SI",E57="OK"),'46'!$B$24,"Processo non sottoposto a mappatura e valutazione del rischio")</f>
        <v>2.5</v>
      </c>
      <c r="I57" s="50">
        <f>IF(AND(D57="SI",E57="OK"),'46'!$B$40,"")</f>
        <v>1.25</v>
      </c>
      <c r="J57" s="50">
        <f>IF(AND(D57="SI",E57="OK"),'46'!$B$44,"")</f>
        <v>3.125</v>
      </c>
      <c r="L57" s="3">
        <v>46</v>
      </c>
      <c r="M57" s="44" t="str">
        <f t="shared" si="7"/>
        <v>46</v>
      </c>
      <c r="O57" s="46">
        <f t="shared" si="8"/>
        <v>0</v>
      </c>
      <c r="P57" s="46" t="str">
        <f t="shared" si="9"/>
        <v>46 - Gestione del reticolato idrico minore</v>
      </c>
      <c r="Q57" s="46">
        <f t="shared" si="10"/>
        <v>0</v>
      </c>
      <c r="R57" s="46">
        <f t="shared" si="11"/>
        <v>0</v>
      </c>
      <c r="S57" s="46">
        <f t="shared" si="12"/>
        <v>0</v>
      </c>
      <c r="T57" s="3">
        <v>46</v>
      </c>
      <c r="U57" t="str">
        <f>IF(AND(D57="SI",E57="OK",'46'!$A$47&lt;&gt;""),M57&amp;" - "&amp;C57,"")</f>
        <v>46 - Gestione del reticolato idrico minore</v>
      </c>
      <c r="V57" s="3" t="str">
        <f>IF(AND(U57&lt;&gt;"",'46'!$A$47&lt;&gt;""),'46'!$A$47,"")</f>
        <v>Mentre l'approvigionamento idrico per usi domestici non risulta particolarmente problematico, ci possono essere dei profili di criticità nel campo dell'approvigionamento idrico per usi agricoli ed industriali e per la gestione dei pozzi privati. La ferraginosità delle norme nazionali e regionali e l'oggettiva difficoltà dei controlli consigliano massima attenzione sui procedimenti di autorizzaizone dei prelievi e degli scarichi. Sarebbe utile la predisposizione di un regolamento comunale che partendo dalla normativa nazionale e regionale indichi le funzioni e le responsabilità dei vari uffici.</v>
      </c>
    </row>
    <row r="58" spans="2:22" s="3" customFormat="1" ht="20.100000000000001" customHeight="1" thickBot="1" x14ac:dyDescent="0.3">
      <c r="B58" s="58">
        <f t="shared" si="5"/>
        <v>47</v>
      </c>
      <c r="C58" s="21" t="str">
        <f>'47'!A3</f>
        <v>Affidamenti in house</v>
      </c>
      <c r="D58" s="4" t="str">
        <f>'47'!$F$2</f>
        <v>SI</v>
      </c>
      <c r="E58" s="4" t="str">
        <f>IF(D58="SI",IF('47'!$B$44="Presenti campi non compilati","Errore","OK"),"-")</f>
        <v>OK</v>
      </c>
      <c r="F58" s="56" t="str">
        <f>IF(D58="SI",IF('47'!$A$47&lt;&gt;"","SI","NO"),"-")</f>
        <v>SI</v>
      </c>
      <c r="G58" s="3" t="str">
        <f t="shared" si="6"/>
        <v>47 - Affidamenti in house</v>
      </c>
      <c r="H58" s="50">
        <f>IF(AND(D58="SI",E58="OK"),'47'!$B$24,"Processo non sottoposto a mappatura e valutazione del rischio")</f>
        <v>3.1666666666666665</v>
      </c>
      <c r="I58" s="50">
        <f>IF(AND(D58="SI",E58="OK"),'47'!$B$40,"")</f>
        <v>1.5</v>
      </c>
      <c r="J58" s="50">
        <f>IF(AND(D58="SI",E58="OK"),'47'!$B$44,"")</f>
        <v>4.75</v>
      </c>
      <c r="L58" s="3">
        <v>47</v>
      </c>
      <c r="M58" s="44" t="str">
        <f t="shared" si="7"/>
        <v>47</v>
      </c>
      <c r="O58" s="46">
        <f t="shared" si="8"/>
        <v>0</v>
      </c>
      <c r="P58" s="46">
        <f t="shared" si="9"/>
        <v>0</v>
      </c>
      <c r="Q58" s="46" t="str">
        <f t="shared" si="10"/>
        <v>47 - Affidamenti in house</v>
      </c>
      <c r="R58" s="46">
        <f t="shared" si="11"/>
        <v>0</v>
      </c>
      <c r="S58" s="46">
        <f t="shared" si="12"/>
        <v>0</v>
      </c>
      <c r="T58" s="3">
        <v>47</v>
      </c>
      <c r="U58" t="str">
        <f>IF(AND(D58="SI",E58="OK",'47'!$A$47&lt;&gt;""),M58&amp;" - "&amp;C58,"")</f>
        <v>47 - Affidamenti in house</v>
      </c>
      <c r="V58" s="3" t="str">
        <f>IF(AND(U58&lt;&gt;"",'47'!$A$47&lt;&gt;""),'47'!$A$47,"")</f>
        <v>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v>
      </c>
    </row>
    <row r="59" spans="2:22" ht="20.100000000000001" customHeight="1" thickBot="1" x14ac:dyDescent="0.3">
      <c r="B59" s="58">
        <f t="shared" si="5"/>
        <v>48</v>
      </c>
      <c r="C59" s="21" t="str">
        <f>'48'!A3</f>
        <v>Controlli sull'uso del territorio</v>
      </c>
      <c r="D59" s="4" t="str">
        <f>'48'!$F$2</f>
        <v>SI</v>
      </c>
      <c r="E59" s="4" t="str">
        <f>IF(D59="SI",IF('48'!$B$44="Presenti campi non compilati","Errore","OK"),"-")</f>
        <v>OK</v>
      </c>
      <c r="F59" s="56" t="str">
        <f>IF(D59="SI",IF('48'!$A$47&lt;&gt;"","SI","NO"),"-")</f>
        <v>SI</v>
      </c>
      <c r="G59" s="3" t="str">
        <f t="shared" si="6"/>
        <v>48 - Controlli sull'uso del territorio</v>
      </c>
      <c r="H59" s="50">
        <f>IF(AND(D59="SI",E59="OK"),'48'!$B$24,"Processo non sottoposto a mappatura e valutazione del rischio")</f>
        <v>3</v>
      </c>
      <c r="I59" s="50">
        <f>IF(AND(D59="SI",E59="OK"),'48'!$B$40,"")</f>
        <v>1.25</v>
      </c>
      <c r="J59" s="50">
        <f>IF(AND(D59="SI",E59="OK"),'48'!$B$44,"")</f>
        <v>3.75</v>
      </c>
      <c r="L59" s="3">
        <v>48</v>
      </c>
      <c r="M59" s="44" t="str">
        <f t="shared" si="7"/>
        <v>48</v>
      </c>
      <c r="N59"/>
      <c r="O59" s="46">
        <f t="shared" si="8"/>
        <v>0</v>
      </c>
      <c r="P59" s="46" t="str">
        <f t="shared" si="9"/>
        <v>48 - Controlli sull'uso del territorio</v>
      </c>
      <c r="Q59" s="46">
        <f t="shared" si="10"/>
        <v>0</v>
      </c>
      <c r="R59" s="46">
        <f t="shared" si="11"/>
        <v>0</v>
      </c>
      <c r="S59" s="46">
        <f t="shared" si="12"/>
        <v>0</v>
      </c>
      <c r="T59" s="3">
        <v>48</v>
      </c>
      <c r="U59" t="str">
        <f>IF(AND(D59="SI",E59="OK",'48'!$A$47&lt;&gt;""),M59&amp;" - "&amp;C59,"")</f>
        <v>48 - Controlli sull'uso del territorio</v>
      </c>
      <c r="V59" s="3" t="str">
        <f>IF(AND(U59&lt;&gt;"",'48'!$A$47&lt;&gt;""),'48'!$A$47,"")</f>
        <v>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v>
      </c>
    </row>
    <row r="60" spans="2:22" ht="20.100000000000001" customHeight="1" thickBot="1" x14ac:dyDescent="0.3">
      <c r="B60" s="58" t="str">
        <f t="shared" si="5"/>
        <v/>
      </c>
      <c r="C60" s="21" t="str">
        <f>'49'!$A$3</f>
        <v>Nuova scheda</v>
      </c>
      <c r="D60" s="4" t="str">
        <f>'49'!$F$2</f>
        <v>NO</v>
      </c>
      <c r="E60" s="4" t="str">
        <f>IF(D60="SI",IF('49'!$B$44="Presenti campi non compilati","Errore","OK"),"-")</f>
        <v>-</v>
      </c>
      <c r="F60" s="56" t="str">
        <f>IF(D60="SI",IF('49'!$A$47&lt;&gt;"","SI","NO"),"-")</f>
        <v>-</v>
      </c>
      <c r="G60" s="3" t="str">
        <f t="shared" si="6"/>
        <v/>
      </c>
      <c r="H60" s="50" t="str">
        <f>IF(AND(D60="SI",E60="OK"),'49'!$B$24,"Processo non sottoposto a mappatura e valutazione del rischio")</f>
        <v>Processo non sottoposto a mappatura e valutazione del rischio</v>
      </c>
      <c r="I60" s="50" t="str">
        <f>IF(AND(D60="SI",E60="OK"),'49'!$B$40,"")</f>
        <v/>
      </c>
      <c r="J60" s="50" t="str">
        <f>IF(AND(D60="SI",E60="OK"),'49'!$B$44,"")</f>
        <v/>
      </c>
      <c r="L60" s="3">
        <v>49</v>
      </c>
      <c r="M60" s="44" t="str">
        <f t="shared" si="7"/>
        <v>49</v>
      </c>
      <c r="O60" s="46">
        <f t="shared" si="8"/>
        <v>0</v>
      </c>
      <c r="P60" s="46">
        <f t="shared" si="9"/>
        <v>0</v>
      </c>
      <c r="Q60" s="46">
        <f t="shared" si="10"/>
        <v>0</v>
      </c>
      <c r="R60" s="46">
        <f t="shared" si="11"/>
        <v>0</v>
      </c>
      <c r="S60" s="46">
        <f t="shared" si="12"/>
        <v>0</v>
      </c>
      <c r="T60" s="3">
        <v>49</v>
      </c>
      <c r="U60" t="str">
        <f>IF(AND(D60="SI",E60="OK",'49'!$A$47&lt;&gt;""),M60&amp;" - "&amp;C60,"")</f>
        <v/>
      </c>
      <c r="V60" s="3" t="str">
        <f>IF(AND(U60&lt;&gt;"",'49'!$A$47&lt;&gt;""),'49'!$A$47,"")</f>
        <v/>
      </c>
    </row>
    <row r="61" spans="2:22" ht="20.100000000000001" customHeight="1" thickBot="1" x14ac:dyDescent="0.3">
      <c r="B61" s="58" t="str">
        <f t="shared" si="5"/>
        <v/>
      </c>
      <c r="C61" s="21" t="str">
        <f>'50'!$A$3</f>
        <v>Nuova scheda</v>
      </c>
      <c r="D61" s="4" t="str">
        <f>'50'!$F$2</f>
        <v>NO</v>
      </c>
      <c r="E61" s="4" t="str">
        <f>IF(D61="SI",IF('50'!$B$44="Presenti campi non compilati","Errore","OK"),"-")</f>
        <v>-</v>
      </c>
      <c r="F61" s="56" t="str">
        <f>IF(D61="SI",IF('50'!$A$47&lt;&gt;"","SI","NO"),"-")</f>
        <v>-</v>
      </c>
      <c r="G61" s="3" t="str">
        <f t="shared" si="6"/>
        <v/>
      </c>
      <c r="H61" s="50" t="str">
        <f>IF(AND(D61="SI",E61="OK"),'50'!$B$24,"Processo non sottoposto a mappatura e valutazione del rischio")</f>
        <v>Processo non sottoposto a mappatura e valutazione del rischio</v>
      </c>
      <c r="I61" s="50" t="str">
        <f>IF(AND(D61="SI",E61="OK"),'50'!$B$40,"")</f>
        <v/>
      </c>
      <c r="J61" s="50" t="str">
        <f>IF(AND(D61="SI",E61="OK"),'50'!$B$44,"")</f>
        <v/>
      </c>
      <c r="L61" s="3">
        <v>50</v>
      </c>
      <c r="M61" s="44" t="str">
        <f t="shared" si="7"/>
        <v>50</v>
      </c>
      <c r="O61" s="46">
        <f t="shared" si="8"/>
        <v>0</v>
      </c>
      <c r="P61" s="46">
        <f t="shared" si="9"/>
        <v>0</v>
      </c>
      <c r="Q61" s="46">
        <f t="shared" si="10"/>
        <v>0</v>
      </c>
      <c r="R61" s="46">
        <f t="shared" si="11"/>
        <v>0</v>
      </c>
      <c r="S61" s="46">
        <f t="shared" si="12"/>
        <v>0</v>
      </c>
      <c r="T61" s="3">
        <v>50</v>
      </c>
      <c r="U61" t="str">
        <f>IF(AND(D61="SI",E61="OK",'50'!$A$47&lt;&gt;""),M61&amp;" - "&amp;C61,"")</f>
        <v/>
      </c>
      <c r="V61" s="3" t="str">
        <f>IF(AND(U61&lt;&gt;"",'50'!$A$47&lt;&gt;""),'50'!$A$47,"")</f>
        <v/>
      </c>
    </row>
    <row r="62" spans="2:22" ht="20.100000000000001" customHeight="1" thickBot="1" x14ac:dyDescent="0.3">
      <c r="B62" s="58" t="str">
        <f t="shared" si="5"/>
        <v/>
      </c>
      <c r="C62" s="21" t="str">
        <f>'51'!$A$3</f>
        <v>Nuova scheda</v>
      </c>
      <c r="D62" s="4" t="str">
        <f>'51'!$F$2</f>
        <v>NO</v>
      </c>
      <c r="E62" s="4" t="str">
        <f>IF(D62="SI",IF('51'!$B$44="Presenti campi non compilati","Errore","OK"),"-")</f>
        <v>-</v>
      </c>
      <c r="F62" s="56" t="str">
        <f>IF(D62="SI",IF('51'!$A$47&lt;&gt;"","SI","NO"),"-")</f>
        <v>-</v>
      </c>
      <c r="G62" s="3" t="str">
        <f t="shared" si="6"/>
        <v/>
      </c>
      <c r="H62" s="50" t="str">
        <f>IF(AND(D62="SI",E62="OK"),'51'!$B$24,"Processo non sottoposto a mappatura e valutazione del rischio")</f>
        <v>Processo non sottoposto a mappatura e valutazione del rischio</v>
      </c>
      <c r="I62" s="50" t="str">
        <f>IF(AND(D62="SI",E62="OK"),'51'!$B$40,"")</f>
        <v/>
      </c>
      <c r="J62" s="50" t="str">
        <f>IF(AND(D62="SI",E62="OK"),'51'!$B$44,"")</f>
        <v/>
      </c>
      <c r="L62" s="3">
        <v>51</v>
      </c>
      <c r="M62" s="44" t="str">
        <f t="shared" si="7"/>
        <v>51</v>
      </c>
      <c r="O62" s="46">
        <f t="shared" si="8"/>
        <v>0</v>
      </c>
      <c r="P62" s="46">
        <f t="shared" si="9"/>
        <v>0</v>
      </c>
      <c r="Q62" s="46">
        <f t="shared" si="10"/>
        <v>0</v>
      </c>
      <c r="R62" s="46">
        <f t="shared" si="11"/>
        <v>0</v>
      </c>
      <c r="S62" s="46">
        <f t="shared" si="12"/>
        <v>0</v>
      </c>
      <c r="T62" s="3">
        <v>51</v>
      </c>
      <c r="U62" t="str">
        <f>IF(AND(D62="SI",E62="OK",'51'!$A$47&lt;&gt;""),M62&amp;" - "&amp;C62,"")</f>
        <v/>
      </c>
      <c r="V62" s="3" t="str">
        <f>IF(AND(U62&lt;&gt;"",'51'!$A$47&lt;&gt;""),'51'!$A$47,"")</f>
        <v/>
      </c>
    </row>
    <row r="63" spans="2:22" ht="20.100000000000001" customHeight="1" thickBot="1" x14ac:dyDescent="0.3">
      <c r="B63" s="58" t="str">
        <f t="shared" si="5"/>
        <v/>
      </c>
      <c r="C63" s="21" t="str">
        <f>'52'!$A$3</f>
        <v>Nuova scheda</v>
      </c>
      <c r="D63" s="4" t="str">
        <f>'52'!$F$2</f>
        <v>NO</v>
      </c>
      <c r="E63" s="4" t="str">
        <f>IF(D63="SI",IF('52'!$B$44="Presenti campi non compilati","Errore","OK"),"-")</f>
        <v>-</v>
      </c>
      <c r="F63" s="56" t="str">
        <f>IF(D63="SI",IF('52'!$A$47&lt;&gt;"","SI","NO"),"-")</f>
        <v>-</v>
      </c>
      <c r="G63" s="3" t="str">
        <f t="shared" si="6"/>
        <v/>
      </c>
      <c r="H63" s="50" t="str">
        <f>IF(AND(D63="SI",E63="OK"),'52'!$B$24,"Processo non sottoposto a mappatura e valutazione del rischio")</f>
        <v>Processo non sottoposto a mappatura e valutazione del rischio</v>
      </c>
      <c r="I63" s="50" t="str">
        <f>IF(AND(D63="SI",E63="OK"),'52'!$B$40,"")</f>
        <v/>
      </c>
      <c r="J63" s="50" t="str">
        <f>IF(AND(D63="SI",E63="OK"),'52'!$B$44,"")</f>
        <v/>
      </c>
      <c r="L63" s="3">
        <v>52</v>
      </c>
      <c r="M63" s="44" t="str">
        <f t="shared" si="7"/>
        <v>52</v>
      </c>
      <c r="O63" s="46">
        <f t="shared" si="8"/>
        <v>0</v>
      </c>
      <c r="P63" s="46">
        <f t="shared" si="9"/>
        <v>0</v>
      </c>
      <c r="Q63" s="46">
        <f t="shared" si="10"/>
        <v>0</v>
      </c>
      <c r="R63" s="46">
        <f t="shared" si="11"/>
        <v>0</v>
      </c>
      <c r="S63" s="46">
        <f t="shared" si="12"/>
        <v>0</v>
      </c>
      <c r="T63" s="3">
        <v>52</v>
      </c>
      <c r="U63" t="str">
        <f>IF(AND(D63="SI",E63="OK",'52'!$A$47&lt;&gt;""),M63&amp;" - "&amp;C63,"")</f>
        <v/>
      </c>
      <c r="V63" s="3" t="str">
        <f>IF(AND(U63&lt;&gt;"",'52'!$A$47&lt;&gt;""),'52'!$A$47,"")</f>
        <v/>
      </c>
    </row>
    <row r="64" spans="2:22" ht="20.100000000000001" customHeight="1" thickBot="1" x14ac:dyDescent="0.3">
      <c r="B64" s="58" t="str">
        <f t="shared" si="5"/>
        <v/>
      </c>
      <c r="C64" s="21" t="str">
        <f>'53'!$A$3</f>
        <v>Nuova scheda</v>
      </c>
      <c r="D64" s="4" t="str">
        <f>'53'!$F$2</f>
        <v>NO</v>
      </c>
      <c r="E64" s="4" t="str">
        <f>IF(D64="SI",IF('53'!$B$44="Presenti campi non compilati","Errore","OK"),"-")</f>
        <v>-</v>
      </c>
      <c r="F64" s="56" t="str">
        <f>IF(D64="SI",IF('53'!$A$47&lt;&gt;"","SI","NO"),"-")</f>
        <v>-</v>
      </c>
      <c r="G64" s="3" t="str">
        <f t="shared" si="6"/>
        <v/>
      </c>
      <c r="H64" s="50" t="str">
        <f>IF(AND(D64="SI",E64="OK"),'53'!$B$24,"Processo non sottoposto a mappatura e valutazione del rischio")</f>
        <v>Processo non sottoposto a mappatura e valutazione del rischio</v>
      </c>
      <c r="I64" s="50" t="str">
        <f>IF(AND(D64="SI",E64="OK"),'53'!$B$40,"")</f>
        <v/>
      </c>
      <c r="J64" s="50" t="str">
        <f>IF(AND(D64="SI",E64="OK"),'53'!$B$44,"")</f>
        <v/>
      </c>
      <c r="L64" s="3">
        <v>53</v>
      </c>
      <c r="M64" s="44" t="str">
        <f t="shared" si="7"/>
        <v>53</v>
      </c>
      <c r="O64" s="46">
        <f t="shared" si="8"/>
        <v>0</v>
      </c>
      <c r="P64" s="46">
        <f t="shared" si="9"/>
        <v>0</v>
      </c>
      <c r="Q64" s="46">
        <f t="shared" si="10"/>
        <v>0</v>
      </c>
      <c r="R64" s="46">
        <f t="shared" si="11"/>
        <v>0</v>
      </c>
      <c r="S64" s="46">
        <f t="shared" si="12"/>
        <v>0</v>
      </c>
      <c r="T64" s="3">
        <v>53</v>
      </c>
      <c r="U64" t="str">
        <f>IF(AND(D64="SI",E64="OK",'53'!$A$47&lt;&gt;""),M64&amp;" - "&amp;C64,"")</f>
        <v/>
      </c>
      <c r="V64" s="3" t="str">
        <f>IF(AND(U64&lt;&gt;"",'53'!$A$47&lt;&gt;""),'53'!$A$47,"")</f>
        <v/>
      </c>
    </row>
    <row r="65" spans="8:10" x14ac:dyDescent="0.25">
      <c r="H65" s="48"/>
      <c r="I65" s="48"/>
      <c r="J65" s="48"/>
    </row>
    <row r="66" spans="8:10" x14ac:dyDescent="0.25">
      <c r="H66" s="48"/>
      <c r="I66" s="48"/>
      <c r="J66" s="48"/>
    </row>
    <row r="67" spans="8:10" x14ac:dyDescent="0.25">
      <c r="H67" s="48"/>
      <c r="I67" s="48"/>
      <c r="J67" s="48"/>
    </row>
    <row r="68" spans="8:10" x14ac:dyDescent="0.25">
      <c r="H68" s="48"/>
      <c r="I68" s="48"/>
      <c r="J68" s="48"/>
    </row>
    <row r="69" spans="8:10" x14ac:dyDescent="0.25">
      <c r="H69" s="48"/>
      <c r="I69" s="48"/>
      <c r="J69" s="48"/>
    </row>
    <row r="70" spans="8:10" x14ac:dyDescent="0.25">
      <c r="H70" s="48"/>
      <c r="I70" s="48"/>
      <c r="J70" s="48"/>
    </row>
    <row r="71" spans="8:10" x14ac:dyDescent="0.25">
      <c r="H71" s="48"/>
      <c r="I71" s="48"/>
      <c r="J71" s="48"/>
    </row>
    <row r="72" spans="8:10" x14ac:dyDescent="0.25">
      <c r="H72" s="48"/>
      <c r="I72" s="48"/>
      <c r="J72" s="48"/>
    </row>
    <row r="73" spans="8:10" x14ac:dyDescent="0.25">
      <c r="H73" s="48"/>
      <c r="I73" s="48"/>
      <c r="J73" s="48"/>
    </row>
    <row r="74" spans="8:10" x14ac:dyDescent="0.25">
      <c r="H74" s="48"/>
      <c r="I74" s="48"/>
      <c r="J74" s="48"/>
    </row>
    <row r="75" spans="8:10" x14ac:dyDescent="0.25">
      <c r="H75" s="48"/>
      <c r="I75" s="48"/>
      <c r="J75" s="48"/>
    </row>
    <row r="76" spans="8:10" x14ac:dyDescent="0.25">
      <c r="H76" s="48"/>
      <c r="I76" s="48"/>
      <c r="J76" s="48"/>
    </row>
    <row r="77" spans="8:10" x14ac:dyDescent="0.25">
      <c r="H77" s="48"/>
      <c r="I77" s="48"/>
      <c r="J77" s="48"/>
    </row>
    <row r="78" spans="8:10" x14ac:dyDescent="0.25">
      <c r="H78" s="48"/>
      <c r="I78" s="48"/>
      <c r="J78" s="48"/>
    </row>
    <row r="79" spans="8:10" x14ac:dyDescent="0.25">
      <c r="H79" s="48"/>
      <c r="I79" s="48"/>
      <c r="J79" s="48"/>
    </row>
    <row r="80" spans="8:10" x14ac:dyDescent="0.25">
      <c r="H80" s="48"/>
      <c r="I80" s="48"/>
      <c r="J80" s="48"/>
    </row>
    <row r="81" spans="8:10" x14ac:dyDescent="0.25">
      <c r="H81" s="48"/>
      <c r="I81" s="48"/>
      <c r="J81" s="48"/>
    </row>
    <row r="82" spans="8:10" x14ac:dyDescent="0.25">
      <c r="H82" s="48"/>
      <c r="I82" s="48"/>
      <c r="J82" s="48"/>
    </row>
    <row r="83" spans="8:10" x14ac:dyDescent="0.25">
      <c r="H83" s="48"/>
      <c r="I83" s="48"/>
      <c r="J83" s="48"/>
    </row>
    <row r="84" spans="8:10" x14ac:dyDescent="0.25">
      <c r="H84" s="48"/>
      <c r="I84" s="48"/>
      <c r="J84" s="48"/>
    </row>
    <row r="85" spans="8:10" x14ac:dyDescent="0.25">
      <c r="H85" s="48"/>
      <c r="I85" s="48"/>
      <c r="J85" s="48"/>
    </row>
    <row r="86" spans="8:10" x14ac:dyDescent="0.25">
      <c r="H86" s="48"/>
      <c r="I86" s="48"/>
      <c r="J86" s="48"/>
    </row>
    <row r="87" spans="8:10" x14ac:dyDescent="0.25">
      <c r="H87" s="48"/>
      <c r="I87" s="48"/>
      <c r="J87" s="48"/>
    </row>
    <row r="88" spans="8:10" x14ac:dyDescent="0.25">
      <c r="H88" s="48"/>
      <c r="I88" s="48"/>
      <c r="J88" s="48"/>
    </row>
    <row r="89" spans="8:10" x14ac:dyDescent="0.25">
      <c r="H89" s="48"/>
      <c r="I89" s="48"/>
      <c r="J89" s="48"/>
    </row>
    <row r="90" spans="8:10" x14ac:dyDescent="0.25">
      <c r="H90" s="48"/>
      <c r="I90" s="48"/>
      <c r="J90" s="48"/>
    </row>
    <row r="91" spans="8:10" x14ac:dyDescent="0.25">
      <c r="H91" s="48"/>
      <c r="I91" s="48"/>
      <c r="J91" s="48"/>
    </row>
    <row r="92" spans="8:10" x14ac:dyDescent="0.25">
      <c r="H92" s="48"/>
      <c r="I92" s="48"/>
      <c r="J92" s="48"/>
    </row>
    <row r="93" spans="8:10" x14ac:dyDescent="0.25">
      <c r="H93" s="48"/>
      <c r="I93" s="48"/>
      <c r="J93" s="48"/>
    </row>
    <row r="94" spans="8:10" x14ac:dyDescent="0.25">
      <c r="H94" s="48"/>
      <c r="I94" s="48"/>
      <c r="J94" s="48"/>
    </row>
    <row r="95" spans="8:10" x14ac:dyDescent="0.25">
      <c r="H95" s="48"/>
      <c r="I95" s="48"/>
      <c r="J95" s="48"/>
    </row>
    <row r="96" spans="8:10" x14ac:dyDescent="0.25">
      <c r="H96" s="48"/>
      <c r="I96" s="48"/>
      <c r="J96" s="48"/>
    </row>
    <row r="97" spans="8:10" x14ac:dyDescent="0.25">
      <c r="H97" s="48"/>
      <c r="I97" s="48"/>
      <c r="J97" s="48"/>
    </row>
    <row r="98" spans="8:10" x14ac:dyDescent="0.25">
      <c r="H98" s="48"/>
      <c r="I98" s="48"/>
      <c r="J98" s="48"/>
    </row>
    <row r="99" spans="8:10" x14ac:dyDescent="0.25">
      <c r="H99" s="48"/>
      <c r="I99" s="48"/>
      <c r="J99" s="48"/>
    </row>
    <row r="100" spans="8:10" x14ac:dyDescent="0.25">
      <c r="H100" s="48"/>
      <c r="I100" s="48"/>
      <c r="J100" s="48"/>
    </row>
    <row r="101" spans="8:10" x14ac:dyDescent="0.25">
      <c r="H101" s="48"/>
      <c r="I101" s="48"/>
      <c r="J101" s="48"/>
    </row>
    <row r="102" spans="8:10" x14ac:dyDescent="0.25">
      <c r="H102" s="48"/>
      <c r="I102" s="48"/>
      <c r="J102" s="48"/>
    </row>
  </sheetData>
  <sheetProtection password="B9B0" sheet="1" objects="1" scenarios="1" pivotTables="0"/>
  <mergeCells count="5">
    <mergeCell ref="B2:D2"/>
    <mergeCell ref="B5:D5"/>
    <mergeCell ref="B6:D6"/>
    <mergeCell ref="B8:D8"/>
    <mergeCell ref="B4:D4"/>
  </mergeCells>
  <hyperlinks>
    <hyperlink ref="C12" location="'1'!A1" display="Concorso per l'assunzione di personale "/>
    <hyperlink ref="C13" location="'2'!A1" display="Concorso per la progressione in carriera del personale "/>
    <hyperlink ref="C14" location="'3'!A1" display="Selezione per l'affidamento di un incarico professionale "/>
    <hyperlink ref="C15" location="'4'!A1" display="Affidamento mediante procedura aperta (o ristretta) di lavori, servizi, forniture"/>
    <hyperlink ref="C16" location="'5'!A1" display="Affidamento diretto di lavori, servizi o forniture"/>
    <hyperlink ref="C17" location="'6'!A1" display="Permesso di costruire "/>
    <hyperlink ref="C18" location="'7'!A1" display="Permesso di costruire in aree assoggettate ad autorizzazione paesaggistica"/>
    <hyperlink ref="C19" location="'8'!A1" display="Concessione di sovvenzioni, contributi, sussidi, ecc. "/>
    <hyperlink ref="C20" location="'9'!A1" display="Provvedimenti di pianificazione urbanistica generale"/>
    <hyperlink ref="C21" location="'10'!A1" display="Provvedimenti di pianificazione urbanistica attuativa"/>
    <hyperlink ref="C22" location="'11'!A1" display="Levata dei protesti "/>
    <hyperlink ref="C23" location="'12'!A1" display="Gestione delle sanzioni per violazione del CDS"/>
    <hyperlink ref="C24" location="'13'!A1" display="Gestione ordinaria delle entrate "/>
    <hyperlink ref="C25" location="'14'!A1" display="Gestione ordinaria delle spese di bilancio "/>
    <hyperlink ref="C26" location="'15'!A1" display="Accertamenti e verifiche dei tributi locali"/>
    <hyperlink ref="C27" location="'16'!A1" display="Accertamenti con adesione dei tributi locali"/>
    <hyperlink ref="C28" location="'17'!A1" display="Accertamenti e controlli sugli abusi edilizi"/>
    <hyperlink ref="C29" location="'18'!A1" display="Incentivi economici al personale (produttività e retribuzioni di risultato)"/>
    <hyperlink ref="C30" location="'19'!A1" display="Autorizzazione all’occupazione del suolo pubblico"/>
    <hyperlink ref="C31" location="'20'!A1" display="Autorizzazioni ex artt. 68 e 69 del TULPS (spettacoli, intrattenimenti, ecc.)"/>
    <hyperlink ref="C32" location="'21'!A1" display="Permesso di costruire convenzionato "/>
    <hyperlink ref="C33" location="'22'!A1" display="Pratiche anagrafiche "/>
    <hyperlink ref="C34" location="'23'!A1" display="Documenti di identità"/>
    <hyperlink ref="C35" location="'24'!A1" display="Servizi per minori e famiglie"/>
    <hyperlink ref="C36" location="'25'!A1" display="Servizi assistenziali e socio-sanitari per anziani"/>
    <hyperlink ref="C37" location="'26'!A1" display="Servizi per disabili"/>
    <hyperlink ref="C38" location="'27'!A1" display="Servizi per adulti in difficoltà"/>
    <hyperlink ref="C39" location="'28'!A1" display="Servizi di integrazione dei cittadini stranieri"/>
    <hyperlink ref="C40" location="'29'!A1" display="Raccolta e smaltimento rifiuti"/>
    <hyperlink ref="C41" location="'30'!A1" display="Gestione del protocollo "/>
    <hyperlink ref="C42" location="'31'!A1" display="Gestione dell'archivio "/>
    <hyperlink ref="C43" location="'32'!A1" display="Gestione delle sepolture e dei loculi"/>
    <hyperlink ref="C44" location="'33'!A1" display="Gestione delle tombe di famiglia"/>
    <hyperlink ref="C45" location="'34'!A1" display="Organizzazione eventi"/>
    <hyperlink ref="C46" location="'35'!A1" display="Rilascio di patrocini"/>
    <hyperlink ref="C47" location="'36'!A1" display="Gare ad evidenza pubblica di vendita di beni"/>
    <hyperlink ref="C48" location="'37'!A1" display="Funzionamento degli organi collegiali "/>
    <hyperlink ref="C49" location="'38'!A1" display="Formazione di determinazioni, ordinanze, decreti ed altri atti amministrativi"/>
    <hyperlink ref="C50" location="'39'!A1" display="Designazione dei rappresentanti dell'ente presso enti, società, fondazioni"/>
    <hyperlink ref="C51" location="'40'!A1" display="Gestione dei procedimenti di segnalazione e reclamo"/>
    <hyperlink ref="C52" location="'41'!A1" display="Gestione della leva"/>
    <hyperlink ref="C53" location="'42'!A1" display="Gestione dell'elettorato"/>
    <hyperlink ref="C54" location="'43'!A1" display="Gestione degli alloggi pubblici"/>
    <hyperlink ref="C55" location="'44'!A1" display="Gestione del diritto allo studio"/>
    <hyperlink ref="C56" location="'45'!A1" display="Vigilanza sulla circolazione e la sosta"/>
    <hyperlink ref="C57" location="'46'!A1" display="Gestione del reticolo idrico minore "/>
    <hyperlink ref="C58" location="'47'!A1" display="Affidamenti in house"/>
    <hyperlink ref="C59" location="'48'!A1" display="Controlli sull'uso del territorio"/>
    <hyperlink ref="C60" location="'49'!A1" display="'49'!A1"/>
    <hyperlink ref="C61:C64" location="'49'!A1" display="'49'!A1"/>
    <hyperlink ref="F6" location="'Prospetto Finale'!A1" display="Vai al prospetto finale"/>
    <hyperlink ref="F8" location="'Misure riduzione del rischio'!A1" display="Vai alle Misure riduzione rischio"/>
  </hyperlinks>
  <pageMargins left="0.70866141732283472" right="0.70866141732283472" top="0.74803149606299213" bottom="0.74803149606299213" header="0.31496062992125984" footer="0.31496062992125984"/>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1:H221"/>
  <sheetViews>
    <sheetView tabSelected="1" view="pageBreakPreview" zoomScale="85" zoomScaleSheetLayoutView="85" workbookViewId="0">
      <selection activeCell="A2" sqref="A2:F2"/>
    </sheetView>
  </sheetViews>
  <sheetFormatPr defaultRowHeight="15" x14ac:dyDescent="0.25"/>
  <cols>
    <col min="1" max="1" width="3.28515625" style="40" customWidth="1"/>
    <col min="2" max="2" width="123.42578125" customWidth="1"/>
    <col min="3" max="3" width="16.28515625" style="48" customWidth="1"/>
    <col min="4" max="4" width="18" style="48" customWidth="1"/>
    <col min="5" max="5" width="15" style="48" customWidth="1"/>
    <col min="6" max="6" width="5.85546875" style="45" customWidth="1"/>
    <col min="7" max="7" width="0.85546875" customWidth="1"/>
    <col min="8" max="8" width="18.7109375" customWidth="1"/>
    <col min="9" max="9" width="42.85546875" bestFit="1" customWidth="1"/>
    <col min="10" max="10" width="41.7109375" bestFit="1" customWidth="1"/>
    <col min="11" max="11" width="44.140625" bestFit="1" customWidth="1"/>
    <col min="12" max="12" width="42.5703125" bestFit="1" customWidth="1"/>
    <col min="13" max="13" width="70" bestFit="1" customWidth="1"/>
    <col min="14" max="14" width="49.85546875" bestFit="1" customWidth="1"/>
    <col min="15" max="15" width="71.28515625" bestFit="1" customWidth="1"/>
    <col min="16" max="16" width="38.5703125" bestFit="1" customWidth="1"/>
    <col min="17" max="17" width="23.42578125" bestFit="1" customWidth="1"/>
    <col min="18" max="18" width="24.28515625" bestFit="1" customWidth="1"/>
    <col min="19" max="19" width="30.140625" bestFit="1" customWidth="1"/>
    <col min="20" max="20" width="46.85546875" bestFit="1" customWidth="1"/>
    <col min="21" max="21" width="21" bestFit="1" customWidth="1"/>
    <col min="22" max="22" width="30.7109375" bestFit="1" customWidth="1"/>
    <col min="23" max="23" width="44.140625" bestFit="1" customWidth="1"/>
    <col min="24" max="24" width="31.28515625" bestFit="1" customWidth="1"/>
    <col min="25" max="25" width="26.5703125" bestFit="1" customWidth="1"/>
    <col min="26" max="26" width="25" bestFit="1" customWidth="1"/>
    <col min="27" max="27" width="37.7109375" bestFit="1" customWidth="1"/>
    <col min="28" max="28" width="34.5703125" bestFit="1" customWidth="1"/>
    <col min="29" max="29" width="24.5703125" bestFit="1" customWidth="1"/>
    <col min="30" max="30" width="22.140625" bestFit="1" customWidth="1"/>
    <col min="31" max="31" width="44.85546875" bestFit="1" customWidth="1"/>
    <col min="32" max="32" width="39.140625" bestFit="1" customWidth="1"/>
    <col min="33" max="33" width="73.85546875" bestFit="1" customWidth="1"/>
    <col min="34" max="34" width="72" bestFit="1" customWidth="1"/>
    <col min="35" max="35" width="53.140625" bestFit="1" customWidth="1"/>
    <col min="36" max="36" width="22.140625" bestFit="1" customWidth="1"/>
    <col min="37" max="37" width="26.7109375" bestFit="1" customWidth="1"/>
    <col min="38" max="38" width="32.140625" bestFit="1" customWidth="1"/>
    <col min="39" max="39" width="32.42578125" bestFit="1" customWidth="1"/>
    <col min="40" max="40" width="37.5703125" bestFit="1" customWidth="1"/>
    <col min="41" max="41" width="36.85546875" bestFit="1" customWidth="1"/>
    <col min="42" max="42" width="23.7109375" bestFit="1" customWidth="1"/>
    <col min="43" max="43" width="32.140625" bestFit="1" customWidth="1"/>
  </cols>
  <sheetData>
    <row r="1" spans="1:8" ht="31.5" customHeight="1" thickBot="1" x14ac:dyDescent="0.3">
      <c r="A1" s="92" t="s">
        <v>256</v>
      </c>
      <c r="B1" s="92"/>
      <c r="C1" s="92"/>
      <c r="D1" s="92"/>
      <c r="E1" s="92"/>
      <c r="F1" s="92"/>
    </row>
    <row r="2" spans="1:8" ht="19.5" thickBot="1" x14ac:dyDescent="0.3">
      <c r="A2" s="93" t="s">
        <v>257</v>
      </c>
      <c r="B2" s="93"/>
      <c r="C2" s="93"/>
      <c r="D2" s="93"/>
      <c r="E2" s="93"/>
      <c r="F2" s="93"/>
      <c r="H2" s="69" t="s">
        <v>81</v>
      </c>
    </row>
    <row r="3" spans="1:8" ht="10.5" customHeight="1" thickBot="1" x14ac:dyDescent="0.3">
      <c r="A3" s="64"/>
      <c r="B3" s="64"/>
      <c r="C3" s="74"/>
      <c r="D3" s="74"/>
      <c r="E3" s="74"/>
      <c r="F3" s="64"/>
      <c r="H3" s="70"/>
    </row>
    <row r="4" spans="1:8" ht="51.75" customHeight="1" thickBot="1" x14ac:dyDescent="0.3">
      <c r="A4" s="94" t="s">
        <v>255</v>
      </c>
      <c r="B4" s="94"/>
      <c r="C4" s="94"/>
      <c r="D4" s="94"/>
      <c r="E4" s="94"/>
      <c r="F4" s="94"/>
      <c r="H4" s="69" t="s">
        <v>241</v>
      </c>
    </row>
    <row r="5" spans="1:8" ht="7.5" customHeight="1" x14ac:dyDescent="0.25">
      <c r="A5" s="39"/>
      <c r="B5" s="5"/>
      <c r="C5" s="52"/>
      <c r="D5" s="52"/>
      <c r="E5" s="52"/>
      <c r="F5" s="49"/>
    </row>
    <row r="6" spans="1:8" ht="36.75" customHeight="1" x14ac:dyDescent="0.25"/>
    <row r="7" spans="1:8" ht="4.5" customHeight="1" x14ac:dyDescent="0.25">
      <c r="A7" s="41"/>
    </row>
    <row r="8" spans="1:8" ht="12.75" customHeight="1" x14ac:dyDescent="0.25">
      <c r="A8" s="41"/>
    </row>
    <row r="9" spans="1:8" ht="3" customHeight="1" x14ac:dyDescent="0.25">
      <c r="A9" s="42"/>
    </row>
    <row r="10" spans="1:8" x14ac:dyDescent="0.25">
      <c r="A10" s="95" t="s">
        <v>135</v>
      </c>
      <c r="B10" s="96"/>
      <c r="C10" s="96"/>
      <c r="D10" s="96"/>
      <c r="E10" s="96"/>
      <c r="F10" s="97"/>
    </row>
    <row r="11" spans="1:8" x14ac:dyDescent="0.25">
      <c r="A11" s="89" t="s">
        <v>136</v>
      </c>
      <c r="B11" s="90"/>
      <c r="C11" s="90"/>
      <c r="D11" s="90"/>
      <c r="E11" s="90"/>
      <c r="F11" s="91"/>
    </row>
    <row r="12" spans="1:8" ht="30" customHeight="1" x14ac:dyDescent="0.25">
      <c r="A12" s="89" t="s">
        <v>137</v>
      </c>
      <c r="B12" s="90"/>
      <c r="C12" s="90"/>
      <c r="D12" s="90"/>
      <c r="E12" s="90"/>
      <c r="F12" s="91"/>
    </row>
    <row r="13" spans="1:8" ht="20.25" customHeight="1" x14ac:dyDescent="0.25">
      <c r="A13" s="89" t="s">
        <v>138</v>
      </c>
      <c r="B13" s="90"/>
      <c r="C13" s="90"/>
      <c r="D13" s="90"/>
      <c r="E13" s="90"/>
      <c r="F13" s="91"/>
    </row>
    <row r="14" spans="1:8" ht="16.5" customHeight="1" x14ac:dyDescent="0.25">
      <c r="A14" s="89" t="s">
        <v>139</v>
      </c>
      <c r="B14" s="90"/>
      <c r="C14" s="90"/>
      <c r="D14" s="90"/>
      <c r="E14" s="90"/>
      <c r="F14" s="91"/>
    </row>
    <row r="15" spans="1:8" ht="23.25" customHeight="1" x14ac:dyDescent="0.25">
      <c r="A15" s="98" t="s">
        <v>140</v>
      </c>
      <c r="B15" s="99"/>
      <c r="C15" s="99"/>
      <c r="D15" s="99"/>
      <c r="E15" s="99"/>
      <c r="F15" s="100"/>
    </row>
    <row r="16" spans="1:8" ht="20.25" customHeight="1" x14ac:dyDescent="0.25">
      <c r="A16" s="101" t="s">
        <v>141</v>
      </c>
      <c r="B16" s="101"/>
      <c r="C16" s="101"/>
      <c r="D16" s="101"/>
      <c r="E16" s="101"/>
      <c r="F16" s="101"/>
    </row>
    <row r="17" spans="1:6" ht="34.5" customHeight="1" x14ac:dyDescent="0.25">
      <c r="A17" s="102" t="s">
        <v>142</v>
      </c>
      <c r="B17" s="102"/>
      <c r="C17" s="102"/>
      <c r="D17" s="102"/>
      <c r="E17" s="102"/>
      <c r="F17" s="102"/>
    </row>
    <row r="18" spans="1:6" ht="18.75" x14ac:dyDescent="0.3">
      <c r="B18" s="53" t="s">
        <v>238</v>
      </c>
      <c r="C18" s="54" t="s">
        <v>144</v>
      </c>
      <c r="D18" s="54" t="s">
        <v>145</v>
      </c>
      <c r="E18" s="54" t="s">
        <v>146</v>
      </c>
    </row>
    <row r="19" spans="1:6" ht="5.25" customHeight="1" x14ac:dyDescent="0.25">
      <c r="C19" s="47"/>
      <c r="D19" s="47"/>
      <c r="E19" s="47"/>
    </row>
    <row r="20" spans="1:6" x14ac:dyDescent="0.25">
      <c r="C20" s="75" t="s">
        <v>194</v>
      </c>
      <c r="D20" s="47"/>
      <c r="E20" s="47"/>
    </row>
    <row r="21" spans="1:6" x14ac:dyDescent="0.25">
      <c r="B21" t="s">
        <v>195</v>
      </c>
      <c r="C21" s="47">
        <v>2.5</v>
      </c>
      <c r="D21" s="47">
        <v>1.5</v>
      </c>
      <c r="E21" s="47">
        <v>3.75</v>
      </c>
    </row>
    <row r="22" spans="1:6" x14ac:dyDescent="0.25">
      <c r="B22" t="s">
        <v>143</v>
      </c>
      <c r="C22" s="47">
        <v>2</v>
      </c>
      <c r="D22" s="47">
        <v>1.25</v>
      </c>
      <c r="E22" s="47">
        <v>2.5</v>
      </c>
    </row>
    <row r="23" spans="1:6" x14ac:dyDescent="0.25">
      <c r="B23" t="s">
        <v>196</v>
      </c>
      <c r="C23" s="47">
        <v>3.5</v>
      </c>
      <c r="D23" s="47">
        <v>1.5</v>
      </c>
      <c r="E23" s="47">
        <v>5.25</v>
      </c>
    </row>
    <row r="24" spans="1:6" x14ac:dyDescent="0.25">
      <c r="B24" t="s">
        <v>197</v>
      </c>
      <c r="C24" s="47">
        <v>2.3333333333333335</v>
      </c>
      <c r="D24" s="47">
        <v>1.25</v>
      </c>
      <c r="E24" s="47">
        <v>2.916666666666667</v>
      </c>
    </row>
    <row r="25" spans="1:6" x14ac:dyDescent="0.25">
      <c r="B25" t="s">
        <v>198</v>
      </c>
      <c r="C25" s="47">
        <v>2.8333333333333335</v>
      </c>
      <c r="D25" s="47">
        <v>1.5</v>
      </c>
      <c r="E25" s="47">
        <v>4.25</v>
      </c>
    </row>
    <row r="26" spans="1:6" x14ac:dyDescent="0.25">
      <c r="B26" t="s">
        <v>199</v>
      </c>
      <c r="C26" s="47">
        <v>2.3333333333333335</v>
      </c>
      <c r="D26" s="47">
        <v>1.25</v>
      </c>
      <c r="E26" s="47">
        <v>2.916666666666667</v>
      </c>
    </row>
    <row r="27" spans="1:6" x14ac:dyDescent="0.25">
      <c r="B27" t="s">
        <v>200</v>
      </c>
      <c r="C27" s="47">
        <v>3</v>
      </c>
      <c r="D27" s="47">
        <v>1.25</v>
      </c>
      <c r="E27" s="47">
        <v>3.75</v>
      </c>
    </row>
    <row r="28" spans="1:6" x14ac:dyDescent="0.25">
      <c r="B28" t="s">
        <v>201</v>
      </c>
      <c r="C28" s="47">
        <v>1.8333333333333333</v>
      </c>
      <c r="D28" s="47">
        <v>1.5</v>
      </c>
      <c r="E28" s="47">
        <v>3.75</v>
      </c>
    </row>
    <row r="29" spans="1:6" x14ac:dyDescent="0.25">
      <c r="B29" t="s">
        <v>202</v>
      </c>
      <c r="C29" s="47">
        <v>4</v>
      </c>
      <c r="D29" s="47">
        <v>1.75</v>
      </c>
      <c r="E29" s="47">
        <v>7</v>
      </c>
    </row>
    <row r="30" spans="1:6" x14ac:dyDescent="0.25">
      <c r="B30" t="s">
        <v>153</v>
      </c>
      <c r="C30" s="47">
        <v>3.8333333333333335</v>
      </c>
      <c r="D30" s="47">
        <v>1.75</v>
      </c>
      <c r="E30" s="47">
        <v>6.7083333333333339</v>
      </c>
    </row>
    <row r="31" spans="1:6" x14ac:dyDescent="0.25">
      <c r="B31" t="s">
        <v>154</v>
      </c>
      <c r="C31" s="47">
        <v>2</v>
      </c>
      <c r="D31" s="47">
        <v>1.75</v>
      </c>
      <c r="E31" s="47">
        <v>3.5</v>
      </c>
    </row>
    <row r="32" spans="1:6" x14ac:dyDescent="0.25">
      <c r="B32" t="s">
        <v>155</v>
      </c>
      <c r="C32" s="47">
        <v>2.1666666666666665</v>
      </c>
      <c r="D32" s="47">
        <v>1.75</v>
      </c>
      <c r="E32" s="47">
        <v>3.7916666666666665</v>
      </c>
    </row>
    <row r="33" spans="2:5" x14ac:dyDescent="0.25">
      <c r="B33" t="s">
        <v>156</v>
      </c>
      <c r="C33" s="47">
        <v>2.1666666666666665</v>
      </c>
      <c r="D33" s="47">
        <v>1</v>
      </c>
      <c r="E33" s="47">
        <v>2.1666666666666665</v>
      </c>
    </row>
    <row r="34" spans="2:5" x14ac:dyDescent="0.25">
      <c r="B34" t="s">
        <v>157</v>
      </c>
      <c r="C34" s="47">
        <v>3.3333333333333335</v>
      </c>
      <c r="D34" s="47">
        <v>1</v>
      </c>
      <c r="E34" s="47">
        <v>3.3333333333333335</v>
      </c>
    </row>
    <row r="35" spans="2:5" x14ac:dyDescent="0.25">
      <c r="B35" t="s">
        <v>158</v>
      </c>
      <c r="C35" s="47">
        <v>3.1666666666666665</v>
      </c>
      <c r="D35" s="47">
        <v>1.25</v>
      </c>
      <c r="E35" s="47">
        <v>3.958333333333333</v>
      </c>
    </row>
    <row r="36" spans="2:5" x14ac:dyDescent="0.25">
      <c r="B36" t="s">
        <v>159</v>
      </c>
      <c r="C36" s="47">
        <v>3.8333333333333335</v>
      </c>
      <c r="D36" s="47">
        <v>1.25</v>
      </c>
      <c r="E36" s="47">
        <v>4.791666666666667</v>
      </c>
    </row>
    <row r="37" spans="2:5" x14ac:dyDescent="0.25">
      <c r="B37" t="s">
        <v>160</v>
      </c>
      <c r="C37" s="47">
        <v>2.6666666666666665</v>
      </c>
      <c r="D37" s="47">
        <v>1</v>
      </c>
      <c r="E37" s="47">
        <v>2.6666666666666665</v>
      </c>
    </row>
    <row r="38" spans="2:5" x14ac:dyDescent="0.25">
      <c r="B38" t="s">
        <v>161</v>
      </c>
      <c r="C38" s="47">
        <v>1.8333333333333333</v>
      </c>
      <c r="D38" s="47">
        <v>2.25</v>
      </c>
      <c r="E38" s="47">
        <v>4.125</v>
      </c>
    </row>
    <row r="39" spans="2:5" x14ac:dyDescent="0.25">
      <c r="B39" t="s">
        <v>162</v>
      </c>
      <c r="C39" s="47">
        <v>2.1666666666666665</v>
      </c>
      <c r="D39" s="47">
        <v>1</v>
      </c>
      <c r="E39" s="47">
        <v>2.1666666666666665</v>
      </c>
    </row>
    <row r="40" spans="2:5" x14ac:dyDescent="0.25">
      <c r="B40" t="s">
        <v>163</v>
      </c>
      <c r="C40" s="47">
        <v>2.8333333333333335</v>
      </c>
      <c r="D40" s="47">
        <v>1.25</v>
      </c>
      <c r="E40" s="47">
        <v>3.541666666666667</v>
      </c>
    </row>
    <row r="41" spans="2:5" x14ac:dyDescent="0.25">
      <c r="B41" t="s">
        <v>164</v>
      </c>
      <c r="C41" s="47">
        <v>3.3333333333333335</v>
      </c>
      <c r="D41" s="47">
        <v>1.25</v>
      </c>
      <c r="E41" s="47">
        <v>4.166666666666667</v>
      </c>
    </row>
    <row r="42" spans="2:5" x14ac:dyDescent="0.25">
      <c r="B42" t="s">
        <v>165</v>
      </c>
      <c r="C42" s="47">
        <v>2.1666666666666665</v>
      </c>
      <c r="D42" s="47">
        <v>1</v>
      </c>
      <c r="E42" s="47">
        <v>2.1666666666666665</v>
      </c>
    </row>
    <row r="43" spans="2:5" x14ac:dyDescent="0.25">
      <c r="B43" t="s">
        <v>166</v>
      </c>
      <c r="C43" s="47">
        <v>2</v>
      </c>
      <c r="D43" s="47">
        <v>1</v>
      </c>
      <c r="E43" s="47">
        <v>2</v>
      </c>
    </row>
    <row r="44" spans="2:5" x14ac:dyDescent="0.25">
      <c r="B44" t="s">
        <v>167</v>
      </c>
      <c r="C44" s="47">
        <v>3.5</v>
      </c>
      <c r="D44" s="47">
        <v>1.25</v>
      </c>
      <c r="E44" s="47">
        <v>4.375</v>
      </c>
    </row>
    <row r="45" spans="2:5" x14ac:dyDescent="0.25">
      <c r="B45" t="s">
        <v>168</v>
      </c>
      <c r="C45" s="47">
        <v>3.5</v>
      </c>
      <c r="D45" s="47">
        <v>1.25</v>
      </c>
      <c r="E45" s="47">
        <v>4.375</v>
      </c>
    </row>
    <row r="46" spans="2:5" x14ac:dyDescent="0.25">
      <c r="B46" t="s">
        <v>169</v>
      </c>
      <c r="C46" s="47">
        <v>3.5</v>
      </c>
      <c r="D46" s="47">
        <v>1.25</v>
      </c>
      <c r="E46" s="47">
        <v>4.375</v>
      </c>
    </row>
    <row r="47" spans="2:5" x14ac:dyDescent="0.25">
      <c r="B47" t="s">
        <v>170</v>
      </c>
      <c r="C47" s="47">
        <v>3.5</v>
      </c>
      <c r="D47" s="47">
        <v>1.25</v>
      </c>
      <c r="E47" s="47">
        <v>4.375</v>
      </c>
    </row>
    <row r="48" spans="2:5" x14ac:dyDescent="0.25">
      <c r="B48" t="s">
        <v>171</v>
      </c>
      <c r="C48" s="47">
        <v>3.5</v>
      </c>
      <c r="D48" s="47">
        <v>1.25</v>
      </c>
      <c r="E48" s="47">
        <v>4.375</v>
      </c>
    </row>
    <row r="49" spans="2:5" x14ac:dyDescent="0.25">
      <c r="B49" t="s">
        <v>172</v>
      </c>
      <c r="C49" s="47">
        <v>3.6666666666666665</v>
      </c>
      <c r="D49" s="47">
        <v>1.25</v>
      </c>
      <c r="E49" s="47">
        <v>4.583333333333333</v>
      </c>
    </row>
    <row r="50" spans="2:5" x14ac:dyDescent="0.25">
      <c r="B50" t="s">
        <v>173</v>
      </c>
      <c r="C50" s="47">
        <v>1.1666666666666667</v>
      </c>
      <c r="D50" s="47">
        <v>0.75</v>
      </c>
      <c r="E50" s="47">
        <v>0.875</v>
      </c>
    </row>
    <row r="51" spans="2:5" x14ac:dyDescent="0.25">
      <c r="B51" t="s">
        <v>174</v>
      </c>
      <c r="C51" s="47">
        <v>1.1666666666666667</v>
      </c>
      <c r="D51" s="47">
        <v>0.75</v>
      </c>
      <c r="E51" s="47">
        <v>0.875</v>
      </c>
    </row>
    <row r="52" spans="2:5" x14ac:dyDescent="0.25">
      <c r="B52" t="s">
        <v>175</v>
      </c>
      <c r="C52" s="47">
        <v>2.1666666666666665</v>
      </c>
      <c r="D52" s="47">
        <v>1</v>
      </c>
      <c r="E52" s="47">
        <v>2.1666666666666665</v>
      </c>
    </row>
    <row r="53" spans="2:5" x14ac:dyDescent="0.25">
      <c r="B53" t="s">
        <v>176</v>
      </c>
      <c r="C53" s="47">
        <v>2.5</v>
      </c>
      <c r="D53" s="47">
        <v>1.25</v>
      </c>
      <c r="E53" s="47">
        <v>3.125</v>
      </c>
    </row>
    <row r="54" spans="2:5" x14ac:dyDescent="0.25">
      <c r="B54" t="s">
        <v>177</v>
      </c>
      <c r="C54" s="47">
        <v>3</v>
      </c>
      <c r="D54" s="47">
        <v>1.25</v>
      </c>
      <c r="E54" s="47">
        <v>3.75</v>
      </c>
    </row>
    <row r="55" spans="2:5" x14ac:dyDescent="0.25">
      <c r="B55" t="s">
        <v>178</v>
      </c>
      <c r="C55" s="47">
        <v>2.6666666666666665</v>
      </c>
      <c r="D55" s="47">
        <v>1.25</v>
      </c>
      <c r="E55" s="47">
        <v>3.333333333333333</v>
      </c>
    </row>
    <row r="56" spans="2:5" x14ac:dyDescent="0.25">
      <c r="B56" t="s">
        <v>179</v>
      </c>
      <c r="C56" s="47">
        <v>2.5</v>
      </c>
      <c r="D56" s="47">
        <v>1.25</v>
      </c>
      <c r="E56" s="47">
        <v>3.125</v>
      </c>
    </row>
    <row r="57" spans="2:5" x14ac:dyDescent="0.25">
      <c r="B57" t="s">
        <v>180</v>
      </c>
      <c r="C57" s="47">
        <v>1.3333333333333333</v>
      </c>
      <c r="D57" s="47">
        <v>1.75</v>
      </c>
      <c r="E57" s="47">
        <v>2.333333333333333</v>
      </c>
    </row>
    <row r="58" spans="2:5" x14ac:dyDescent="0.25">
      <c r="B58" t="s">
        <v>181</v>
      </c>
      <c r="C58" s="47">
        <v>1.3333333333333333</v>
      </c>
      <c r="D58" s="47">
        <v>1.25</v>
      </c>
      <c r="E58" s="47">
        <v>1.6666666666666665</v>
      </c>
    </row>
    <row r="59" spans="2:5" x14ac:dyDescent="0.25">
      <c r="B59" t="s">
        <v>182</v>
      </c>
      <c r="C59" s="47">
        <v>3.3333333333333335</v>
      </c>
      <c r="D59" s="47">
        <v>1.75</v>
      </c>
      <c r="E59" s="47">
        <v>5.8333333333333339</v>
      </c>
    </row>
    <row r="60" spans="2:5" x14ac:dyDescent="0.25">
      <c r="B60" t="s">
        <v>183</v>
      </c>
      <c r="C60" s="47">
        <v>1.8333333333333333</v>
      </c>
      <c r="D60" s="47">
        <v>1.75</v>
      </c>
      <c r="E60" s="47">
        <v>3.208333333333333</v>
      </c>
    </row>
    <row r="61" spans="2:5" x14ac:dyDescent="0.25">
      <c r="B61" t="s">
        <v>184</v>
      </c>
      <c r="C61" s="47">
        <v>1.1666666666666667</v>
      </c>
      <c r="D61" s="47">
        <v>0.75</v>
      </c>
      <c r="E61" s="47">
        <v>0.875</v>
      </c>
    </row>
    <row r="62" spans="2:5" x14ac:dyDescent="0.25">
      <c r="B62" t="s">
        <v>185</v>
      </c>
      <c r="C62" s="47">
        <v>2</v>
      </c>
      <c r="D62" s="47">
        <v>0.75</v>
      </c>
      <c r="E62" s="47">
        <v>1.5</v>
      </c>
    </row>
    <row r="63" spans="2:5" x14ac:dyDescent="0.25">
      <c r="B63" t="s">
        <v>186</v>
      </c>
      <c r="C63" s="47">
        <v>2.6666666666666665</v>
      </c>
      <c r="D63" s="47">
        <v>0.75</v>
      </c>
      <c r="E63" s="47">
        <v>2</v>
      </c>
    </row>
    <row r="64" spans="2:5" x14ac:dyDescent="0.25">
      <c r="B64" t="s">
        <v>187</v>
      </c>
      <c r="C64" s="47">
        <v>2.6666666666666665</v>
      </c>
      <c r="D64" s="47">
        <v>1.25</v>
      </c>
      <c r="E64" s="47">
        <v>3.333333333333333</v>
      </c>
    </row>
    <row r="65" spans="2:5" x14ac:dyDescent="0.25">
      <c r="B65" t="s">
        <v>147</v>
      </c>
      <c r="C65" s="47">
        <v>1.6666666666666667</v>
      </c>
      <c r="D65" s="47">
        <v>1</v>
      </c>
      <c r="E65" s="47">
        <v>1.6666666666666667</v>
      </c>
    </row>
    <row r="66" spans="2:5" x14ac:dyDescent="0.25">
      <c r="B66" t="s">
        <v>244</v>
      </c>
      <c r="C66" s="47">
        <v>2.5</v>
      </c>
      <c r="D66" s="47">
        <v>1.25</v>
      </c>
      <c r="E66" s="47">
        <v>3.125</v>
      </c>
    </row>
    <row r="67" spans="2:5" x14ac:dyDescent="0.25">
      <c r="B67" t="s">
        <v>188</v>
      </c>
      <c r="C67" s="47">
        <v>3.1666666666666665</v>
      </c>
      <c r="D67" s="47">
        <v>1.5</v>
      </c>
      <c r="E67" s="47">
        <v>4.75</v>
      </c>
    </row>
    <row r="68" spans="2:5" x14ac:dyDescent="0.25">
      <c r="B68" t="s">
        <v>189</v>
      </c>
      <c r="C68" s="47">
        <v>3</v>
      </c>
      <c r="D68" s="47">
        <v>1.25</v>
      </c>
      <c r="E68" s="47">
        <v>3.75</v>
      </c>
    </row>
    <row r="69" spans="2:5" x14ac:dyDescent="0.25">
      <c r="C69" s="47"/>
      <c r="D69" s="47"/>
      <c r="E69" s="47"/>
    </row>
    <row r="70" spans="2:5" x14ac:dyDescent="0.25">
      <c r="C70" s="47"/>
      <c r="D70" s="47"/>
      <c r="E70" s="47"/>
    </row>
    <row r="71" spans="2:5" x14ac:dyDescent="0.25">
      <c r="C71" s="47"/>
      <c r="D71" s="47"/>
      <c r="E71" s="47"/>
    </row>
    <row r="72" spans="2:5" x14ac:dyDescent="0.25">
      <c r="C72" s="47"/>
      <c r="D72" s="47"/>
      <c r="E72" s="47"/>
    </row>
    <row r="73" spans="2:5" x14ac:dyDescent="0.25">
      <c r="C73" s="47"/>
      <c r="D73" s="47"/>
      <c r="E73" s="47"/>
    </row>
    <row r="74" spans="2:5" x14ac:dyDescent="0.25">
      <c r="C74" s="47"/>
      <c r="D74" s="47"/>
      <c r="E74" s="47"/>
    </row>
    <row r="75" spans="2:5" x14ac:dyDescent="0.25">
      <c r="C75" s="47"/>
      <c r="D75" s="47"/>
      <c r="E75" s="47"/>
    </row>
    <row r="76" spans="2:5" x14ac:dyDescent="0.25">
      <c r="C76" s="47"/>
      <c r="D76" s="47"/>
      <c r="E76" s="47"/>
    </row>
    <row r="77" spans="2:5" x14ac:dyDescent="0.25">
      <c r="C77" s="47"/>
      <c r="D77" s="47"/>
      <c r="E77" s="47"/>
    </row>
    <row r="78" spans="2:5" x14ac:dyDescent="0.25">
      <c r="C78" s="47"/>
      <c r="D78" s="47"/>
      <c r="E78" s="47"/>
    </row>
    <row r="79" spans="2:5" x14ac:dyDescent="0.25">
      <c r="C79" s="47"/>
      <c r="D79" s="47"/>
      <c r="E79" s="47"/>
    </row>
    <row r="80" spans="2:5" x14ac:dyDescent="0.25">
      <c r="C80" s="47"/>
      <c r="D80" s="47"/>
      <c r="E80" s="47"/>
    </row>
    <row r="81" spans="3:5" x14ac:dyDescent="0.25">
      <c r="C81" s="47"/>
      <c r="D81" s="47"/>
      <c r="E81" s="47"/>
    </row>
    <row r="82" spans="3:5" x14ac:dyDescent="0.25">
      <c r="C82" s="47"/>
      <c r="D82" s="47"/>
      <c r="E82" s="47"/>
    </row>
    <row r="83" spans="3:5" x14ac:dyDescent="0.25">
      <c r="C83" s="47"/>
      <c r="D83" s="47"/>
      <c r="E83" s="47"/>
    </row>
    <row r="84" spans="3:5" x14ac:dyDescent="0.25">
      <c r="C84" s="47"/>
      <c r="D84" s="47"/>
      <c r="E84" s="47"/>
    </row>
    <row r="85" spans="3:5" x14ac:dyDescent="0.25">
      <c r="C85" s="47"/>
      <c r="D85" s="47"/>
      <c r="E85" s="47"/>
    </row>
    <row r="86" spans="3:5" x14ac:dyDescent="0.25">
      <c r="C86" s="47"/>
      <c r="D86" s="47"/>
      <c r="E86" s="47"/>
    </row>
    <row r="87" spans="3:5" x14ac:dyDescent="0.25">
      <c r="C87" s="47"/>
      <c r="D87" s="47"/>
      <c r="E87" s="47"/>
    </row>
    <row r="88" spans="3:5" x14ac:dyDescent="0.25">
      <c r="C88" s="47"/>
      <c r="D88" s="47"/>
      <c r="E88" s="47"/>
    </row>
    <row r="89" spans="3:5" x14ac:dyDescent="0.25">
      <c r="C89" s="47"/>
      <c r="D89" s="47"/>
      <c r="E89" s="47"/>
    </row>
    <row r="90" spans="3:5" x14ac:dyDescent="0.25">
      <c r="C90" s="47"/>
      <c r="D90" s="47"/>
      <c r="E90" s="47"/>
    </row>
    <row r="91" spans="3:5" x14ac:dyDescent="0.25">
      <c r="C91" s="47"/>
      <c r="D91" s="47"/>
      <c r="E91" s="47"/>
    </row>
    <row r="92" spans="3:5" x14ac:dyDescent="0.25">
      <c r="C92" s="47"/>
      <c r="D92" s="47"/>
      <c r="E92" s="47"/>
    </row>
    <row r="93" spans="3:5" x14ac:dyDescent="0.25">
      <c r="C93" s="47"/>
      <c r="D93" s="47"/>
      <c r="E93" s="47"/>
    </row>
    <row r="94" spans="3:5" x14ac:dyDescent="0.25">
      <c r="C94" s="47"/>
      <c r="D94" s="47"/>
      <c r="E94" s="47"/>
    </row>
    <row r="95" spans="3:5" x14ac:dyDescent="0.25">
      <c r="C95" s="47"/>
      <c r="D95" s="47"/>
      <c r="E95" s="47"/>
    </row>
    <row r="96" spans="3:5" x14ac:dyDescent="0.25">
      <c r="C96" s="47"/>
      <c r="D96" s="47"/>
      <c r="E96" s="47"/>
    </row>
    <row r="97" spans="3:5" x14ac:dyDescent="0.25">
      <c r="C97" s="47"/>
      <c r="D97" s="47"/>
      <c r="E97" s="47"/>
    </row>
    <row r="98" spans="3:5" x14ac:dyDescent="0.25">
      <c r="C98" s="47"/>
      <c r="D98" s="47"/>
      <c r="E98" s="47"/>
    </row>
    <row r="99" spans="3:5" x14ac:dyDescent="0.25">
      <c r="C99" s="47"/>
      <c r="D99" s="47"/>
      <c r="E99" s="47"/>
    </row>
    <row r="100" spans="3:5" x14ac:dyDescent="0.25">
      <c r="C100" s="47"/>
      <c r="D100" s="47"/>
      <c r="E100" s="47"/>
    </row>
    <row r="101" spans="3:5" x14ac:dyDescent="0.25">
      <c r="C101" s="47"/>
      <c r="D101" s="47"/>
      <c r="E101" s="47"/>
    </row>
    <row r="102" spans="3:5" x14ac:dyDescent="0.25">
      <c r="C102" s="47"/>
      <c r="D102" s="47"/>
      <c r="E102" s="47"/>
    </row>
    <row r="103" spans="3:5" x14ac:dyDescent="0.25">
      <c r="C103" s="47"/>
      <c r="D103" s="47"/>
      <c r="E103" s="47"/>
    </row>
    <row r="104" spans="3:5" x14ac:dyDescent="0.25">
      <c r="C104" s="47"/>
      <c r="D104" s="47"/>
      <c r="E104" s="47"/>
    </row>
    <row r="105" spans="3:5" x14ac:dyDescent="0.25">
      <c r="C105" s="47"/>
      <c r="D105" s="47"/>
      <c r="E105" s="47"/>
    </row>
    <row r="106" spans="3:5" x14ac:dyDescent="0.25">
      <c r="C106" s="47"/>
      <c r="D106" s="47"/>
      <c r="E106" s="47"/>
    </row>
    <row r="107" spans="3:5" x14ac:dyDescent="0.25">
      <c r="C107" s="47"/>
      <c r="D107" s="47"/>
      <c r="E107" s="47"/>
    </row>
    <row r="108" spans="3:5" x14ac:dyDescent="0.25">
      <c r="C108" s="47"/>
      <c r="D108" s="47"/>
      <c r="E108" s="47"/>
    </row>
    <row r="109" spans="3:5" x14ac:dyDescent="0.25">
      <c r="C109" s="47"/>
      <c r="D109" s="47"/>
      <c r="E109" s="47"/>
    </row>
    <row r="110" spans="3:5" x14ac:dyDescent="0.25">
      <c r="C110" s="47"/>
      <c r="D110" s="47"/>
      <c r="E110" s="47"/>
    </row>
    <row r="111" spans="3:5" x14ac:dyDescent="0.25">
      <c r="C111" s="47"/>
      <c r="D111" s="47"/>
      <c r="E111" s="47"/>
    </row>
    <row r="112" spans="3:5" x14ac:dyDescent="0.25">
      <c r="C112" s="47"/>
      <c r="D112" s="47"/>
      <c r="E112" s="47"/>
    </row>
    <row r="113" spans="3:5" x14ac:dyDescent="0.25">
      <c r="C113" s="47"/>
      <c r="D113" s="47"/>
      <c r="E113" s="47"/>
    </row>
    <row r="114" spans="3:5" x14ac:dyDescent="0.25">
      <c r="C114" s="47"/>
      <c r="D114" s="47"/>
      <c r="E114" s="47"/>
    </row>
    <row r="115" spans="3:5" x14ac:dyDescent="0.25">
      <c r="C115" s="47"/>
      <c r="D115" s="47"/>
      <c r="E115" s="47"/>
    </row>
    <row r="116" spans="3:5" x14ac:dyDescent="0.25">
      <c r="C116" s="47"/>
      <c r="D116" s="47"/>
      <c r="E116" s="47"/>
    </row>
    <row r="117" spans="3:5" x14ac:dyDescent="0.25">
      <c r="C117" s="47"/>
      <c r="D117" s="47"/>
      <c r="E117" s="47"/>
    </row>
    <row r="118" spans="3:5" x14ac:dyDescent="0.25">
      <c r="C118" s="47"/>
      <c r="D118" s="47"/>
      <c r="E118" s="47"/>
    </row>
    <row r="119" spans="3:5" x14ac:dyDescent="0.25">
      <c r="C119" s="47"/>
      <c r="D119" s="47"/>
      <c r="E119" s="47"/>
    </row>
    <row r="120" spans="3:5" x14ac:dyDescent="0.25">
      <c r="C120" s="47"/>
      <c r="D120" s="47"/>
      <c r="E120" s="47"/>
    </row>
    <row r="121" spans="3:5" x14ac:dyDescent="0.25">
      <c r="C121" s="47"/>
      <c r="D121" s="47"/>
      <c r="E121" s="47"/>
    </row>
    <row r="122" spans="3:5" x14ac:dyDescent="0.25">
      <c r="C122" s="47"/>
      <c r="D122" s="47"/>
      <c r="E122" s="47"/>
    </row>
    <row r="123" spans="3:5" x14ac:dyDescent="0.25">
      <c r="C123" s="47"/>
      <c r="D123" s="47"/>
      <c r="E123" s="47"/>
    </row>
    <row r="124" spans="3:5" x14ac:dyDescent="0.25">
      <c r="C124" s="47"/>
      <c r="D124" s="47"/>
      <c r="E124" s="47"/>
    </row>
    <row r="125" spans="3:5" x14ac:dyDescent="0.25">
      <c r="C125" s="47"/>
      <c r="D125" s="47"/>
      <c r="E125" s="47"/>
    </row>
    <row r="126" spans="3:5" x14ac:dyDescent="0.25">
      <c r="C126" s="47"/>
      <c r="D126" s="47"/>
      <c r="E126" s="47"/>
    </row>
    <row r="127" spans="3:5" x14ac:dyDescent="0.25">
      <c r="C127" s="47"/>
      <c r="D127" s="47"/>
      <c r="E127" s="47"/>
    </row>
    <row r="128" spans="3:5" x14ac:dyDescent="0.25">
      <c r="C128" s="47"/>
      <c r="D128" s="47"/>
      <c r="E128" s="47"/>
    </row>
    <row r="129" spans="3:5" x14ac:dyDescent="0.25">
      <c r="C129" s="47"/>
      <c r="D129" s="47"/>
      <c r="E129" s="47"/>
    </row>
    <row r="130" spans="3:5" x14ac:dyDescent="0.25">
      <c r="C130" s="47"/>
      <c r="D130" s="47"/>
      <c r="E130" s="47"/>
    </row>
    <row r="131" spans="3:5" x14ac:dyDescent="0.25">
      <c r="C131" s="47"/>
      <c r="D131" s="47"/>
      <c r="E131" s="47"/>
    </row>
    <row r="132" spans="3:5" x14ac:dyDescent="0.25">
      <c r="C132" s="47"/>
      <c r="D132" s="47"/>
      <c r="E132" s="47"/>
    </row>
    <row r="133" spans="3:5" x14ac:dyDescent="0.25">
      <c r="C133" s="47"/>
      <c r="D133" s="47"/>
      <c r="E133" s="47"/>
    </row>
    <row r="134" spans="3:5" x14ac:dyDescent="0.25">
      <c r="C134" s="47"/>
      <c r="D134" s="47"/>
      <c r="E134" s="47"/>
    </row>
    <row r="135" spans="3:5" x14ac:dyDescent="0.25">
      <c r="C135" s="47"/>
      <c r="D135" s="47"/>
      <c r="E135" s="47"/>
    </row>
    <row r="136" spans="3:5" x14ac:dyDescent="0.25">
      <c r="C136" s="47"/>
      <c r="D136" s="47"/>
      <c r="E136" s="47"/>
    </row>
    <row r="137" spans="3:5" x14ac:dyDescent="0.25">
      <c r="C137" s="47"/>
      <c r="D137" s="47"/>
      <c r="E137" s="47"/>
    </row>
    <row r="138" spans="3:5" x14ac:dyDescent="0.25">
      <c r="C138" s="47"/>
      <c r="D138" s="47"/>
      <c r="E138" s="47"/>
    </row>
    <row r="139" spans="3:5" x14ac:dyDescent="0.25">
      <c r="C139" s="47"/>
      <c r="D139" s="47"/>
      <c r="E139" s="47"/>
    </row>
    <row r="140" spans="3:5" x14ac:dyDescent="0.25">
      <c r="C140" s="47"/>
      <c r="D140" s="47"/>
      <c r="E140" s="47"/>
    </row>
    <row r="141" spans="3:5" x14ac:dyDescent="0.25">
      <c r="C141" s="47"/>
      <c r="D141" s="47"/>
      <c r="E141" s="47"/>
    </row>
    <row r="142" spans="3:5" x14ac:dyDescent="0.25">
      <c r="C142" s="47"/>
      <c r="D142" s="47"/>
      <c r="E142" s="47"/>
    </row>
    <row r="143" spans="3:5" x14ac:dyDescent="0.25">
      <c r="C143" s="47"/>
      <c r="D143" s="47"/>
      <c r="E143" s="47"/>
    </row>
    <row r="144" spans="3:5" x14ac:dyDescent="0.25">
      <c r="C144" s="47"/>
      <c r="D144" s="47"/>
      <c r="E144" s="47"/>
    </row>
    <row r="145" spans="3:5" x14ac:dyDescent="0.25">
      <c r="C145" s="47"/>
      <c r="D145" s="47"/>
      <c r="E145" s="47"/>
    </row>
    <row r="146" spans="3:5" x14ac:dyDescent="0.25">
      <c r="C146" s="47"/>
      <c r="D146" s="47"/>
      <c r="E146" s="47"/>
    </row>
    <row r="147" spans="3:5" x14ac:dyDescent="0.25">
      <c r="C147" s="47"/>
      <c r="D147" s="47"/>
      <c r="E147" s="47"/>
    </row>
    <row r="148" spans="3:5" x14ac:dyDescent="0.25">
      <c r="C148" s="47"/>
      <c r="D148" s="47"/>
      <c r="E148" s="47"/>
    </row>
    <row r="149" spans="3:5" x14ac:dyDescent="0.25">
      <c r="C149" s="47"/>
      <c r="D149" s="47"/>
      <c r="E149" s="47"/>
    </row>
    <row r="150" spans="3:5" x14ac:dyDescent="0.25">
      <c r="C150" s="47"/>
      <c r="D150" s="47"/>
      <c r="E150" s="47"/>
    </row>
    <row r="151" spans="3:5" x14ac:dyDescent="0.25">
      <c r="C151" s="47"/>
      <c r="D151" s="47"/>
      <c r="E151" s="47"/>
    </row>
    <row r="152" spans="3:5" x14ac:dyDescent="0.25">
      <c r="C152" s="47"/>
      <c r="D152" s="47"/>
      <c r="E152" s="47"/>
    </row>
    <row r="153" spans="3:5" x14ac:dyDescent="0.25">
      <c r="C153" s="47"/>
      <c r="D153" s="47"/>
      <c r="E153" s="47"/>
    </row>
    <row r="154" spans="3:5" x14ac:dyDescent="0.25">
      <c r="C154" s="47"/>
      <c r="D154" s="47"/>
      <c r="E154" s="47"/>
    </row>
    <row r="155" spans="3:5" x14ac:dyDescent="0.25">
      <c r="C155" s="47"/>
      <c r="D155" s="47"/>
      <c r="E155" s="47"/>
    </row>
    <row r="156" spans="3:5" x14ac:dyDescent="0.25">
      <c r="C156" s="47"/>
      <c r="D156" s="47"/>
      <c r="E156" s="47"/>
    </row>
    <row r="157" spans="3:5" x14ac:dyDescent="0.25">
      <c r="C157" s="47"/>
      <c r="D157" s="47"/>
      <c r="E157" s="47"/>
    </row>
    <row r="158" spans="3:5" x14ac:dyDescent="0.25">
      <c r="C158" s="47"/>
      <c r="D158" s="47"/>
      <c r="E158" s="47"/>
    </row>
    <row r="159" spans="3:5" x14ac:dyDescent="0.25">
      <c r="C159" s="47"/>
      <c r="D159" s="47"/>
      <c r="E159" s="47"/>
    </row>
    <row r="160" spans="3:5" x14ac:dyDescent="0.25">
      <c r="C160" s="47"/>
      <c r="D160" s="47"/>
      <c r="E160" s="47"/>
    </row>
    <row r="161" spans="3:5" x14ac:dyDescent="0.25">
      <c r="C161" s="47"/>
      <c r="D161" s="47"/>
      <c r="E161" s="47"/>
    </row>
    <row r="162" spans="3:5" x14ac:dyDescent="0.25">
      <c r="C162" s="47"/>
      <c r="D162" s="47"/>
      <c r="E162" s="47"/>
    </row>
    <row r="163" spans="3:5" x14ac:dyDescent="0.25">
      <c r="C163" s="47"/>
      <c r="D163" s="47"/>
      <c r="E163" s="47"/>
    </row>
    <row r="164" spans="3:5" x14ac:dyDescent="0.25">
      <c r="C164" s="47"/>
      <c r="D164" s="47"/>
      <c r="E164" s="47"/>
    </row>
    <row r="165" spans="3:5" x14ac:dyDescent="0.25">
      <c r="C165" s="47"/>
      <c r="D165" s="47"/>
      <c r="E165" s="47"/>
    </row>
    <row r="166" spans="3:5" x14ac:dyDescent="0.25">
      <c r="C166" s="47"/>
      <c r="D166" s="47"/>
      <c r="E166" s="47"/>
    </row>
    <row r="167" spans="3:5" x14ac:dyDescent="0.25">
      <c r="C167" s="47"/>
      <c r="D167" s="47"/>
      <c r="E167" s="47"/>
    </row>
    <row r="168" spans="3:5" x14ac:dyDescent="0.25">
      <c r="C168" s="47"/>
      <c r="D168" s="47"/>
      <c r="E168" s="47"/>
    </row>
    <row r="169" spans="3:5" x14ac:dyDescent="0.25">
      <c r="C169" s="47"/>
      <c r="D169" s="47"/>
      <c r="E169" s="47"/>
    </row>
    <row r="170" spans="3:5" x14ac:dyDescent="0.25">
      <c r="C170" s="47"/>
      <c r="D170" s="47"/>
      <c r="E170" s="47"/>
    </row>
    <row r="171" spans="3:5" x14ac:dyDescent="0.25">
      <c r="C171" s="47"/>
      <c r="D171" s="47"/>
      <c r="E171" s="47"/>
    </row>
    <row r="172" spans="3:5" x14ac:dyDescent="0.25">
      <c r="C172" s="47"/>
      <c r="D172" s="47"/>
      <c r="E172" s="47"/>
    </row>
    <row r="173" spans="3:5" x14ac:dyDescent="0.25">
      <c r="C173" s="47"/>
      <c r="D173" s="47"/>
      <c r="E173" s="47"/>
    </row>
    <row r="174" spans="3:5" x14ac:dyDescent="0.25">
      <c r="C174" s="47"/>
      <c r="D174" s="47"/>
      <c r="E174" s="47"/>
    </row>
    <row r="175" spans="3:5" x14ac:dyDescent="0.25">
      <c r="C175" s="47"/>
      <c r="D175" s="47"/>
      <c r="E175" s="47"/>
    </row>
    <row r="176" spans="3:5" x14ac:dyDescent="0.25">
      <c r="C176" s="47"/>
      <c r="D176" s="47"/>
      <c r="E176" s="47"/>
    </row>
    <row r="177" spans="3:5" x14ac:dyDescent="0.25">
      <c r="C177" s="47"/>
      <c r="D177" s="47"/>
      <c r="E177" s="47"/>
    </row>
    <row r="178" spans="3:5" x14ac:dyDescent="0.25">
      <c r="C178" s="47"/>
      <c r="D178" s="47"/>
      <c r="E178" s="47"/>
    </row>
    <row r="179" spans="3:5" x14ac:dyDescent="0.25">
      <c r="C179" s="47"/>
      <c r="D179" s="47"/>
      <c r="E179" s="47"/>
    </row>
    <row r="180" spans="3:5" x14ac:dyDescent="0.25">
      <c r="C180" s="47"/>
      <c r="D180" s="47"/>
      <c r="E180" s="47"/>
    </row>
    <row r="181" spans="3:5" x14ac:dyDescent="0.25">
      <c r="C181" s="47"/>
      <c r="D181" s="47"/>
      <c r="E181" s="47"/>
    </row>
    <row r="182" spans="3:5" x14ac:dyDescent="0.25">
      <c r="C182" s="47"/>
      <c r="D182" s="47"/>
      <c r="E182" s="47"/>
    </row>
    <row r="183" spans="3:5" x14ac:dyDescent="0.25">
      <c r="C183" s="47"/>
      <c r="D183" s="47"/>
      <c r="E183" s="47"/>
    </row>
    <row r="184" spans="3:5" x14ac:dyDescent="0.25">
      <c r="C184" s="47"/>
      <c r="D184" s="47"/>
      <c r="E184" s="47"/>
    </row>
    <row r="185" spans="3:5" x14ac:dyDescent="0.25">
      <c r="C185" s="47"/>
      <c r="D185" s="47"/>
      <c r="E185" s="47"/>
    </row>
    <row r="186" spans="3:5" x14ac:dyDescent="0.25">
      <c r="C186" s="47"/>
      <c r="D186" s="47"/>
      <c r="E186" s="47"/>
    </row>
    <row r="187" spans="3:5" x14ac:dyDescent="0.25">
      <c r="C187" s="47"/>
      <c r="D187" s="47"/>
      <c r="E187" s="47"/>
    </row>
    <row r="188" spans="3:5" x14ac:dyDescent="0.25">
      <c r="C188" s="47"/>
      <c r="D188" s="47"/>
      <c r="E188" s="47"/>
    </row>
    <row r="189" spans="3:5" x14ac:dyDescent="0.25">
      <c r="C189" s="47"/>
      <c r="D189" s="47"/>
      <c r="E189" s="47"/>
    </row>
    <row r="190" spans="3:5" x14ac:dyDescent="0.25">
      <c r="C190" s="47"/>
      <c r="D190" s="47"/>
      <c r="E190" s="47"/>
    </row>
    <row r="191" spans="3:5" x14ac:dyDescent="0.25">
      <c r="C191" s="47"/>
      <c r="D191" s="47"/>
      <c r="E191" s="47"/>
    </row>
    <row r="192" spans="3:5" x14ac:dyDescent="0.25">
      <c r="C192" s="47"/>
      <c r="D192" s="47"/>
      <c r="E192" s="47"/>
    </row>
    <row r="193" spans="3:5" x14ac:dyDescent="0.25">
      <c r="C193" s="47"/>
      <c r="D193" s="47"/>
      <c r="E193" s="47"/>
    </row>
    <row r="194" spans="3:5" x14ac:dyDescent="0.25">
      <c r="C194" s="47"/>
      <c r="D194" s="47"/>
      <c r="E194" s="47"/>
    </row>
    <row r="195" spans="3:5" x14ac:dyDescent="0.25">
      <c r="C195" s="47"/>
      <c r="D195" s="47"/>
      <c r="E195" s="47"/>
    </row>
    <row r="196" spans="3:5" x14ac:dyDescent="0.25">
      <c r="C196" s="47"/>
      <c r="D196" s="47"/>
      <c r="E196" s="47"/>
    </row>
    <row r="197" spans="3:5" x14ac:dyDescent="0.25">
      <c r="C197" s="47"/>
      <c r="D197" s="47"/>
      <c r="E197" s="47"/>
    </row>
    <row r="198" spans="3:5" x14ac:dyDescent="0.25">
      <c r="C198" s="47"/>
      <c r="D198" s="47"/>
      <c r="E198" s="47"/>
    </row>
    <row r="199" spans="3:5" x14ac:dyDescent="0.25">
      <c r="C199" s="47"/>
      <c r="D199" s="47"/>
      <c r="E199" s="47"/>
    </row>
    <row r="200" spans="3:5" x14ac:dyDescent="0.25">
      <c r="C200" s="47"/>
      <c r="D200" s="47"/>
      <c r="E200" s="47"/>
    </row>
    <row r="201" spans="3:5" x14ac:dyDescent="0.25">
      <c r="C201" s="47"/>
      <c r="D201" s="47"/>
      <c r="E201" s="47"/>
    </row>
    <row r="202" spans="3:5" x14ac:dyDescent="0.25">
      <c r="C202" s="47"/>
      <c r="D202" s="47"/>
      <c r="E202" s="47"/>
    </row>
    <row r="203" spans="3:5" x14ac:dyDescent="0.25">
      <c r="C203" s="47"/>
      <c r="D203" s="47"/>
      <c r="E203" s="47"/>
    </row>
    <row r="204" spans="3:5" x14ac:dyDescent="0.25">
      <c r="C204" s="47"/>
      <c r="D204" s="47"/>
      <c r="E204" s="47"/>
    </row>
    <row r="205" spans="3:5" x14ac:dyDescent="0.25">
      <c r="C205" s="47"/>
      <c r="D205" s="47"/>
      <c r="E205" s="47"/>
    </row>
    <row r="206" spans="3:5" x14ac:dyDescent="0.25">
      <c r="C206" s="47"/>
      <c r="D206" s="47"/>
      <c r="E206" s="47"/>
    </row>
    <row r="207" spans="3:5" x14ac:dyDescent="0.25">
      <c r="C207" s="47"/>
      <c r="D207" s="47"/>
      <c r="E207" s="47"/>
    </row>
    <row r="208" spans="3:5" x14ac:dyDescent="0.25">
      <c r="C208" s="47"/>
      <c r="D208" s="47"/>
      <c r="E208" s="47"/>
    </row>
    <row r="209" spans="3:5" x14ac:dyDescent="0.25">
      <c r="C209" s="47"/>
      <c r="D209" s="47"/>
      <c r="E209" s="47"/>
    </row>
    <row r="210" spans="3:5" x14ac:dyDescent="0.25">
      <c r="C210" s="47"/>
      <c r="D210" s="47"/>
      <c r="E210" s="47"/>
    </row>
    <row r="211" spans="3:5" x14ac:dyDescent="0.25">
      <c r="C211" s="47"/>
      <c r="D211" s="47"/>
      <c r="E211" s="47"/>
    </row>
    <row r="212" spans="3:5" x14ac:dyDescent="0.25">
      <c r="C212" s="47"/>
      <c r="D212" s="47"/>
      <c r="E212" s="47"/>
    </row>
    <row r="213" spans="3:5" x14ac:dyDescent="0.25">
      <c r="C213" s="47"/>
      <c r="D213" s="47"/>
      <c r="E213" s="47"/>
    </row>
    <row r="214" spans="3:5" x14ac:dyDescent="0.25">
      <c r="C214" s="47"/>
      <c r="D214" s="47"/>
      <c r="E214" s="47"/>
    </row>
    <row r="215" spans="3:5" x14ac:dyDescent="0.25">
      <c r="C215" s="47"/>
      <c r="D215" s="47"/>
      <c r="E215" s="47"/>
    </row>
    <row r="216" spans="3:5" x14ac:dyDescent="0.25">
      <c r="C216" s="47"/>
      <c r="D216" s="47"/>
      <c r="E216" s="47"/>
    </row>
    <row r="217" spans="3:5" x14ac:dyDescent="0.25">
      <c r="C217" s="47"/>
      <c r="D217" s="47"/>
      <c r="E217" s="47"/>
    </row>
    <row r="218" spans="3:5" x14ac:dyDescent="0.25">
      <c r="C218" s="47"/>
      <c r="D218" s="47"/>
      <c r="E218" s="47"/>
    </row>
    <row r="219" spans="3:5" x14ac:dyDescent="0.25">
      <c r="C219" s="47"/>
      <c r="D219" s="47"/>
      <c r="E219" s="47"/>
    </row>
    <row r="220" spans="3:5" x14ac:dyDescent="0.25">
      <c r="C220" s="47"/>
      <c r="D220" s="47"/>
      <c r="E220" s="47"/>
    </row>
    <row r="221" spans="3:5" x14ac:dyDescent="0.25">
      <c r="C221" s="47"/>
      <c r="D221" s="47"/>
      <c r="E221" s="47"/>
    </row>
  </sheetData>
  <sheetProtection pivotTables="0"/>
  <mergeCells count="11">
    <mergeCell ref="A13:F13"/>
    <mergeCell ref="A14:F14"/>
    <mergeCell ref="A15:F15"/>
    <mergeCell ref="A16:F16"/>
    <mergeCell ref="A17:F17"/>
    <mergeCell ref="A12:F12"/>
    <mergeCell ref="A1:F1"/>
    <mergeCell ref="A2:F2"/>
    <mergeCell ref="A4:F4"/>
    <mergeCell ref="A10:F10"/>
    <mergeCell ref="A11:F11"/>
  </mergeCells>
  <conditionalFormatting sqref="E19:E73">
    <cfRule type="cellIs" dxfId="914" priority="2" operator="between">
      <formula>17</formula>
      <formula>25</formula>
    </cfRule>
    <cfRule type="cellIs" dxfId="913" priority="3" operator="between">
      <formula>9</formula>
      <formula>16</formula>
    </cfRule>
    <cfRule type="cellIs" dxfId="912" priority="4" operator="between">
      <formula>0.2</formula>
      <formula>8</formula>
    </cfRule>
  </conditionalFormatting>
  <hyperlinks>
    <hyperlink ref="H2" location="'Indice Schede'!A1" display="Torna all'indice"/>
    <hyperlink ref="H4" location="'Misure riduzione del rischio'!A1" display="Vai alle Misure riduzione rischio"/>
  </hyperlinks>
  <pageMargins left="0.7" right="0.7" top="0.75" bottom="0.75" header="0.3" footer="0.3"/>
  <pageSetup paperSize="9" scale="47"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5"/>
  <sheetViews>
    <sheetView view="pageBreakPreview" topLeftCell="B1" zoomScaleSheetLayoutView="100" workbookViewId="0">
      <selection activeCell="B1" sqref="B1"/>
    </sheetView>
  </sheetViews>
  <sheetFormatPr defaultRowHeight="15" x14ac:dyDescent="0.25"/>
  <cols>
    <col min="1" max="1" width="4.7109375" style="40" customWidth="1"/>
    <col min="2" max="2" width="69.5703125" style="59" customWidth="1"/>
    <col min="3" max="3" width="100.7109375" style="60" customWidth="1"/>
    <col min="4" max="4" width="2.140625" customWidth="1"/>
    <col min="5" max="5" width="23.7109375" customWidth="1"/>
    <col min="6" max="6" width="43.85546875" bestFit="1" customWidth="1"/>
    <col min="7" max="7" width="42.85546875" bestFit="1" customWidth="1"/>
    <col min="8" max="8" width="41.7109375" bestFit="1" customWidth="1"/>
    <col min="9" max="9" width="44.140625" bestFit="1" customWidth="1"/>
    <col min="10" max="10" width="42.5703125" bestFit="1" customWidth="1"/>
    <col min="11" max="11" width="70" bestFit="1" customWidth="1"/>
    <col min="12" max="12" width="49.85546875" bestFit="1" customWidth="1"/>
    <col min="13" max="13" width="71.28515625" bestFit="1" customWidth="1"/>
    <col min="14" max="14" width="38.5703125" bestFit="1" customWidth="1"/>
    <col min="15" max="15" width="23.42578125" bestFit="1" customWidth="1"/>
    <col min="16" max="16" width="24.28515625" bestFit="1" customWidth="1"/>
    <col min="17" max="17" width="30.140625" bestFit="1" customWidth="1"/>
    <col min="18" max="18" width="46.85546875" bestFit="1" customWidth="1"/>
    <col min="19" max="19" width="21" bestFit="1" customWidth="1"/>
    <col min="20" max="20" width="30.7109375" bestFit="1" customWidth="1"/>
    <col min="21" max="21" width="44.140625" bestFit="1" customWidth="1"/>
    <col min="22" max="22" width="31.28515625" bestFit="1" customWidth="1"/>
    <col min="23" max="23" width="26.5703125" bestFit="1" customWidth="1"/>
    <col min="24" max="24" width="25" bestFit="1" customWidth="1"/>
    <col min="25" max="25" width="37.7109375" bestFit="1" customWidth="1"/>
    <col min="26" max="26" width="34.5703125" bestFit="1" customWidth="1"/>
    <col min="27" max="27" width="24.5703125" bestFit="1" customWidth="1"/>
    <col min="28" max="28" width="22.140625" bestFit="1" customWidth="1"/>
    <col min="29" max="29" width="44.85546875" bestFit="1" customWidth="1"/>
    <col min="30" max="30" width="39.140625" bestFit="1" customWidth="1"/>
    <col min="31" max="31" width="73.85546875" bestFit="1" customWidth="1"/>
    <col min="32" max="32" width="72" bestFit="1" customWidth="1"/>
    <col min="33" max="33" width="53.140625" bestFit="1" customWidth="1"/>
    <col min="34" max="34" width="22.140625" bestFit="1" customWidth="1"/>
    <col min="35" max="35" width="26.7109375" bestFit="1" customWidth="1"/>
    <col min="36" max="36" width="32.140625" bestFit="1" customWidth="1"/>
    <col min="37" max="37" width="32.42578125" bestFit="1" customWidth="1"/>
    <col min="38" max="38" width="37.5703125" bestFit="1" customWidth="1"/>
    <col min="39" max="39" width="36.85546875" bestFit="1" customWidth="1"/>
    <col min="40" max="40" width="23.7109375" bestFit="1" customWidth="1"/>
    <col min="41" max="41" width="32.140625" bestFit="1" customWidth="1"/>
  </cols>
  <sheetData>
    <row r="1" spans="1:5" s="45" customFormat="1" x14ac:dyDescent="0.25">
      <c r="A1" s="40"/>
      <c r="B1" s="59"/>
      <c r="C1" s="60"/>
    </row>
    <row r="2" spans="1:5" s="45" customFormat="1" ht="36.75" customHeight="1" thickBot="1" x14ac:dyDescent="0.3">
      <c r="A2" s="40"/>
      <c r="B2" s="59"/>
      <c r="C2" s="60"/>
    </row>
    <row r="3" spans="1:5" s="45" customFormat="1" ht="51.75" customHeight="1" thickBot="1" x14ac:dyDescent="0.3">
      <c r="A3" s="40"/>
      <c r="B3" s="59"/>
      <c r="C3" s="60"/>
      <c r="E3" s="69" t="s">
        <v>81</v>
      </c>
    </row>
    <row r="4" spans="1:5" s="45" customFormat="1" ht="6.75" customHeight="1" thickBot="1" x14ac:dyDescent="0.3">
      <c r="A4" s="40"/>
      <c r="B4" s="59"/>
      <c r="C4" s="60"/>
      <c r="E4" s="70"/>
    </row>
    <row r="5" spans="1:5" s="45" customFormat="1" ht="48" customHeight="1" thickBot="1" x14ac:dyDescent="0.3">
      <c r="A5" s="40"/>
      <c r="B5" s="71" t="s">
        <v>238</v>
      </c>
      <c r="C5" s="71" t="s">
        <v>239</v>
      </c>
      <c r="E5" s="69" t="s">
        <v>242</v>
      </c>
    </row>
    <row r="6" spans="1:5" s="45" customFormat="1" x14ac:dyDescent="0.25">
      <c r="A6" s="40"/>
      <c r="B6" s="72"/>
      <c r="C6" s="72"/>
      <c r="D6"/>
    </row>
    <row r="7" spans="1:5" s="45" customFormat="1" ht="45" x14ac:dyDescent="0.25">
      <c r="A7" s="40"/>
      <c r="B7" s="72" t="s">
        <v>195</v>
      </c>
      <c r="C7" s="72" t="s">
        <v>245</v>
      </c>
      <c r="D7"/>
    </row>
    <row r="8" spans="1:5" s="45" customFormat="1" ht="75" x14ac:dyDescent="0.25">
      <c r="A8" s="40"/>
      <c r="B8" s="72" t="s">
        <v>143</v>
      </c>
      <c r="C8" s="72" t="s">
        <v>204</v>
      </c>
      <c r="D8"/>
    </row>
    <row r="9" spans="1:5" s="45" customFormat="1" ht="90" x14ac:dyDescent="0.25">
      <c r="A9" s="40"/>
      <c r="B9" s="72" t="s">
        <v>196</v>
      </c>
      <c r="C9" s="72" t="s">
        <v>205</v>
      </c>
      <c r="D9"/>
    </row>
    <row r="10" spans="1:5" s="45" customFormat="1" ht="105" x14ac:dyDescent="0.25">
      <c r="A10" s="40"/>
      <c r="B10" s="72" t="s">
        <v>197</v>
      </c>
      <c r="C10" s="72" t="s">
        <v>206</v>
      </c>
      <c r="D10"/>
    </row>
    <row r="11" spans="1:5" s="45" customFormat="1" ht="105" x14ac:dyDescent="0.25">
      <c r="A11" s="40"/>
      <c r="B11" s="72" t="s">
        <v>198</v>
      </c>
      <c r="C11" s="72" t="s">
        <v>206</v>
      </c>
      <c r="D11"/>
    </row>
    <row r="12" spans="1:5" s="45" customFormat="1" ht="60" x14ac:dyDescent="0.25">
      <c r="A12" s="40"/>
      <c r="B12" s="72" t="s">
        <v>199</v>
      </c>
      <c r="C12" s="72" t="s">
        <v>207</v>
      </c>
      <c r="D12"/>
    </row>
    <row r="13" spans="1:5" s="45" customFormat="1" ht="75" x14ac:dyDescent="0.25">
      <c r="A13" s="40"/>
      <c r="B13" s="72" t="s">
        <v>200</v>
      </c>
      <c r="C13" s="72" t="s">
        <v>208</v>
      </c>
      <c r="D13"/>
    </row>
    <row r="14" spans="1:5" s="45" customFormat="1" ht="90" x14ac:dyDescent="0.25">
      <c r="A14" s="40"/>
      <c r="B14" s="72" t="s">
        <v>201</v>
      </c>
      <c r="C14" s="72" t="s">
        <v>209</v>
      </c>
      <c r="D14"/>
    </row>
    <row r="15" spans="1:5" s="45" customFormat="1" ht="90" x14ac:dyDescent="0.25">
      <c r="A15" s="40"/>
      <c r="B15" s="72" t="s">
        <v>202</v>
      </c>
      <c r="C15" s="72" t="s">
        <v>210</v>
      </c>
      <c r="D15"/>
    </row>
    <row r="16" spans="1:5" s="45" customFormat="1" ht="90" x14ac:dyDescent="0.25">
      <c r="A16" s="40"/>
      <c r="B16" s="72" t="s">
        <v>153</v>
      </c>
      <c r="C16" s="72" t="s">
        <v>210</v>
      </c>
      <c r="D16"/>
    </row>
    <row r="17" spans="1:4" s="45" customFormat="1" ht="30" x14ac:dyDescent="0.25">
      <c r="A17" s="40"/>
      <c r="B17" s="72" t="s">
        <v>154</v>
      </c>
      <c r="C17" s="72" t="s">
        <v>211</v>
      </c>
      <c r="D17"/>
    </row>
    <row r="18" spans="1:4" s="45" customFormat="1" ht="90" x14ac:dyDescent="0.25">
      <c r="A18" s="40"/>
      <c r="B18" s="72" t="s">
        <v>155</v>
      </c>
      <c r="C18" s="72" t="s">
        <v>212</v>
      </c>
      <c r="D18"/>
    </row>
    <row r="19" spans="1:4" s="45" customFormat="1" ht="75" x14ac:dyDescent="0.25">
      <c r="A19" s="40"/>
      <c r="B19" s="72" t="s">
        <v>156</v>
      </c>
      <c r="C19" s="72" t="s">
        <v>213</v>
      </c>
      <c r="D19"/>
    </row>
    <row r="20" spans="1:4" s="45" customFormat="1" ht="90" x14ac:dyDescent="0.25">
      <c r="A20" s="40"/>
      <c r="B20" s="72" t="s">
        <v>157</v>
      </c>
      <c r="C20" s="72" t="s">
        <v>214</v>
      </c>
      <c r="D20"/>
    </row>
    <row r="21" spans="1:4" s="45" customFormat="1" ht="45" x14ac:dyDescent="0.25">
      <c r="A21" s="40"/>
      <c r="B21" s="72" t="s">
        <v>158</v>
      </c>
      <c r="C21" s="72" t="s">
        <v>215</v>
      </c>
      <c r="D21"/>
    </row>
    <row r="22" spans="1:4" s="45" customFormat="1" ht="75" x14ac:dyDescent="0.25">
      <c r="A22" s="40"/>
      <c r="B22" s="72" t="s">
        <v>159</v>
      </c>
      <c r="C22" s="72" t="s">
        <v>216</v>
      </c>
      <c r="D22"/>
    </row>
    <row r="23" spans="1:4" s="45" customFormat="1" ht="105" x14ac:dyDescent="0.25">
      <c r="A23" s="40"/>
      <c r="B23" s="72" t="s">
        <v>160</v>
      </c>
      <c r="C23" s="72" t="s">
        <v>217</v>
      </c>
      <c r="D23"/>
    </row>
    <row r="24" spans="1:4" s="45" customFormat="1" ht="105" x14ac:dyDescent="0.25">
      <c r="A24" s="40"/>
      <c r="B24" s="72" t="s">
        <v>161</v>
      </c>
      <c r="C24" s="72" t="s">
        <v>218</v>
      </c>
    </row>
    <row r="25" spans="1:4" s="45" customFormat="1" ht="45" x14ac:dyDescent="0.25">
      <c r="A25" s="40"/>
      <c r="B25" s="72" t="s">
        <v>162</v>
      </c>
      <c r="C25" s="72" t="s">
        <v>219</v>
      </c>
    </row>
    <row r="26" spans="1:4" s="45" customFormat="1" ht="45" x14ac:dyDescent="0.25">
      <c r="A26" s="40"/>
      <c r="B26" s="72" t="s">
        <v>163</v>
      </c>
      <c r="C26" s="72" t="s">
        <v>219</v>
      </c>
    </row>
    <row r="27" spans="1:4" s="45" customFormat="1" ht="75" x14ac:dyDescent="0.25">
      <c r="A27" s="40"/>
      <c r="B27" s="72" t="s">
        <v>164</v>
      </c>
      <c r="C27" s="72" t="s">
        <v>220</v>
      </c>
    </row>
    <row r="28" spans="1:4" s="45" customFormat="1" ht="60" x14ac:dyDescent="0.25">
      <c r="A28" s="40"/>
      <c r="B28" s="72" t="s">
        <v>165</v>
      </c>
      <c r="C28" s="72" t="s">
        <v>221</v>
      </c>
    </row>
    <row r="29" spans="1:4" s="45" customFormat="1" x14ac:dyDescent="0.25">
      <c r="A29" s="40"/>
      <c r="B29" s="72" t="s">
        <v>166</v>
      </c>
      <c r="C29" s="68" t="s">
        <v>246</v>
      </c>
    </row>
    <row r="30" spans="1:4" s="45" customFormat="1" x14ac:dyDescent="0.25">
      <c r="A30" s="40"/>
      <c r="B30" s="72" t="s">
        <v>167</v>
      </c>
      <c r="C30" s="68" t="s">
        <v>247</v>
      </c>
    </row>
    <row r="31" spans="1:4" s="45" customFormat="1" ht="75" x14ac:dyDescent="0.25">
      <c r="A31" s="40"/>
      <c r="B31" s="72" t="s">
        <v>168</v>
      </c>
      <c r="C31" s="72" t="s">
        <v>237</v>
      </c>
    </row>
    <row r="32" spans="1:4" s="45" customFormat="1" x14ac:dyDescent="0.25">
      <c r="A32" s="40"/>
      <c r="B32" s="72" t="s">
        <v>169</v>
      </c>
      <c r="C32" s="68" t="s">
        <v>248</v>
      </c>
    </row>
    <row r="33" spans="1:3" s="45" customFormat="1" ht="75" x14ac:dyDescent="0.25">
      <c r="A33" s="40"/>
      <c r="B33" s="72" t="s">
        <v>170</v>
      </c>
      <c r="C33" s="72" t="s">
        <v>237</v>
      </c>
    </row>
    <row r="34" spans="1:3" s="45" customFormat="1" x14ac:dyDescent="0.25">
      <c r="A34" s="40"/>
      <c r="B34" s="72" t="s">
        <v>171</v>
      </c>
      <c r="C34" s="68" t="s">
        <v>249</v>
      </c>
    </row>
    <row r="35" spans="1:3" s="45" customFormat="1" x14ac:dyDescent="0.25">
      <c r="A35" s="40"/>
      <c r="B35" s="72" t="s">
        <v>172</v>
      </c>
      <c r="C35" s="68" t="s">
        <v>250</v>
      </c>
    </row>
    <row r="36" spans="1:3" s="45" customFormat="1" ht="30" x14ac:dyDescent="0.25">
      <c r="A36" s="40"/>
      <c r="B36" s="72" t="s">
        <v>173</v>
      </c>
      <c r="C36" s="72" t="s">
        <v>222</v>
      </c>
    </row>
    <row r="37" spans="1:3" s="45" customFormat="1" ht="30" x14ac:dyDescent="0.25">
      <c r="A37" s="40"/>
      <c r="B37" s="72" t="s">
        <v>174</v>
      </c>
      <c r="C37" s="72" t="s">
        <v>223</v>
      </c>
    </row>
    <row r="38" spans="1:3" s="45" customFormat="1" x14ac:dyDescent="0.25">
      <c r="A38" s="40"/>
      <c r="B38" s="72" t="s">
        <v>175</v>
      </c>
      <c r="C38" s="68" t="s">
        <v>251</v>
      </c>
    </row>
    <row r="39" spans="1:3" s="45" customFormat="1" ht="45" x14ac:dyDescent="0.25">
      <c r="A39" s="40"/>
      <c r="B39" s="72" t="s">
        <v>176</v>
      </c>
      <c r="C39" s="72" t="s">
        <v>224</v>
      </c>
    </row>
    <row r="40" spans="1:3" s="45" customFormat="1" ht="60" x14ac:dyDescent="0.25">
      <c r="A40" s="40"/>
      <c r="B40" s="72" t="s">
        <v>177</v>
      </c>
      <c r="C40" s="72" t="s">
        <v>225</v>
      </c>
    </row>
    <row r="41" spans="1:3" s="45" customFormat="1" ht="60" x14ac:dyDescent="0.25">
      <c r="A41" s="40"/>
      <c r="B41" s="72" t="s">
        <v>178</v>
      </c>
      <c r="C41" s="72" t="s">
        <v>226</v>
      </c>
    </row>
    <row r="42" spans="1:3" s="45" customFormat="1" ht="30" x14ac:dyDescent="0.25">
      <c r="A42" s="40"/>
      <c r="B42" s="72" t="s">
        <v>179</v>
      </c>
      <c r="C42" s="72" t="s">
        <v>227</v>
      </c>
    </row>
    <row r="43" spans="1:3" s="45" customFormat="1" x14ac:dyDescent="0.25">
      <c r="A43" s="40"/>
      <c r="B43" s="72" t="s">
        <v>180</v>
      </c>
      <c r="C43" s="72" t="s">
        <v>228</v>
      </c>
    </row>
    <row r="44" spans="1:3" s="45" customFormat="1" ht="30" x14ac:dyDescent="0.25">
      <c r="A44" s="40"/>
      <c r="B44" s="72" t="s">
        <v>181</v>
      </c>
      <c r="C44" s="72" t="s">
        <v>228</v>
      </c>
    </row>
    <row r="45" spans="1:3" s="45" customFormat="1" ht="30" x14ac:dyDescent="0.25">
      <c r="A45" s="40"/>
      <c r="B45" s="72" t="s">
        <v>182</v>
      </c>
      <c r="C45" s="68" t="s">
        <v>252</v>
      </c>
    </row>
    <row r="46" spans="1:3" s="45" customFormat="1" x14ac:dyDescent="0.25">
      <c r="A46" s="40"/>
      <c r="B46" s="72" t="s">
        <v>183</v>
      </c>
      <c r="C46" s="68" t="s">
        <v>253</v>
      </c>
    </row>
    <row r="47" spans="1:3" s="45" customFormat="1" ht="30" x14ac:dyDescent="0.25">
      <c r="A47" s="40"/>
      <c r="B47" s="72" t="s">
        <v>184</v>
      </c>
      <c r="C47" s="72" t="s">
        <v>229</v>
      </c>
    </row>
    <row r="48" spans="1:3" s="45" customFormat="1" ht="90" x14ac:dyDescent="0.25">
      <c r="A48" s="40"/>
      <c r="B48" s="72" t="s">
        <v>185</v>
      </c>
      <c r="C48" s="72" t="s">
        <v>230</v>
      </c>
    </row>
    <row r="49" spans="1:3" s="45" customFormat="1" x14ac:dyDescent="0.25">
      <c r="A49" s="40"/>
      <c r="B49" s="72" t="s">
        <v>186</v>
      </c>
      <c r="C49" s="68" t="s">
        <v>254</v>
      </c>
    </row>
    <row r="50" spans="1:3" s="45" customFormat="1" ht="75" x14ac:dyDescent="0.25">
      <c r="A50" s="40"/>
      <c r="B50" s="72" t="s">
        <v>187</v>
      </c>
      <c r="C50" s="72" t="s">
        <v>231</v>
      </c>
    </row>
    <row r="51" spans="1:3" s="45" customFormat="1" ht="60" x14ac:dyDescent="0.25">
      <c r="A51" s="40"/>
      <c r="B51" s="72" t="s">
        <v>147</v>
      </c>
      <c r="C51" s="72" t="s">
        <v>232</v>
      </c>
    </row>
    <row r="52" spans="1:3" s="45" customFormat="1" ht="60" x14ac:dyDescent="0.25">
      <c r="A52" s="40"/>
      <c r="B52" s="72" t="s">
        <v>188</v>
      </c>
      <c r="C52" s="72" t="s">
        <v>234</v>
      </c>
    </row>
    <row r="53" spans="1:3" s="45" customFormat="1" ht="105" x14ac:dyDescent="0.25">
      <c r="A53" s="40"/>
      <c r="B53" s="72" t="s">
        <v>189</v>
      </c>
      <c r="C53" s="72" t="s">
        <v>235</v>
      </c>
    </row>
    <row r="54" spans="1:3" s="45" customFormat="1" ht="90" x14ac:dyDescent="0.25">
      <c r="A54" s="40"/>
      <c r="B54" s="68" t="s">
        <v>244</v>
      </c>
      <c r="C54" s="76" t="s">
        <v>233</v>
      </c>
    </row>
    <row r="55" spans="1:3" s="45" customFormat="1" x14ac:dyDescent="0.25">
      <c r="A55" s="40"/>
      <c r="B55" s="68"/>
      <c r="C55" s="73"/>
    </row>
    <row r="56" spans="1:3" s="45" customFormat="1" x14ac:dyDescent="0.25">
      <c r="A56" s="40"/>
      <c r="B56" s="68"/>
      <c r="C56" s="73"/>
    </row>
    <row r="57" spans="1:3" s="45" customFormat="1" x14ac:dyDescent="0.25">
      <c r="A57" s="40"/>
      <c r="B57" s="68"/>
      <c r="C57" s="73"/>
    </row>
    <row r="58" spans="1:3" s="45" customFormat="1" x14ac:dyDescent="0.25">
      <c r="A58" s="40"/>
      <c r="B58" s="68"/>
      <c r="C58" s="73"/>
    </row>
    <row r="59" spans="1:3" s="45" customFormat="1" x14ac:dyDescent="0.25">
      <c r="A59" s="40"/>
      <c r="B59" s="68"/>
      <c r="C59" s="73"/>
    </row>
    <row r="60" spans="1:3" s="45" customFormat="1" x14ac:dyDescent="0.25">
      <c r="A60" s="40"/>
      <c r="B60" s="68"/>
      <c r="C60" s="73"/>
    </row>
    <row r="61" spans="1:3" s="45" customFormat="1" x14ac:dyDescent="0.25">
      <c r="A61" s="40"/>
      <c r="B61" s="68"/>
      <c r="C61" s="73"/>
    </row>
    <row r="62" spans="1:3" s="45" customFormat="1" x14ac:dyDescent="0.25">
      <c r="A62" s="40"/>
      <c r="B62" s="68"/>
      <c r="C62" s="73"/>
    </row>
    <row r="63" spans="1:3" s="45" customFormat="1" x14ac:dyDescent="0.25">
      <c r="A63" s="40"/>
      <c r="B63" s="68"/>
      <c r="C63" s="73"/>
    </row>
    <row r="64" spans="1:3" s="45" customFormat="1" x14ac:dyDescent="0.25">
      <c r="A64" s="40"/>
      <c r="B64" s="68"/>
      <c r="C64" s="73"/>
    </row>
    <row r="65" spans="1:3" s="45" customFormat="1" x14ac:dyDescent="0.25">
      <c r="A65" s="40"/>
      <c r="B65" s="68"/>
      <c r="C65" s="73"/>
    </row>
    <row r="66" spans="1:3" s="45" customFormat="1" x14ac:dyDescent="0.25">
      <c r="A66" s="40"/>
      <c r="B66" s="68"/>
      <c r="C66" s="73"/>
    </row>
    <row r="67" spans="1:3" s="45" customFormat="1" x14ac:dyDescent="0.25">
      <c r="A67" s="40"/>
      <c r="B67" s="68"/>
      <c r="C67" s="73"/>
    </row>
    <row r="68" spans="1:3" s="45" customFormat="1" x14ac:dyDescent="0.25">
      <c r="A68" s="40"/>
      <c r="B68" s="68"/>
      <c r="C68" s="73"/>
    </row>
    <row r="69" spans="1:3" s="45" customFormat="1" x14ac:dyDescent="0.25">
      <c r="A69" s="40"/>
      <c r="B69"/>
      <c r="C69" s="57"/>
    </row>
    <row r="70" spans="1:3" s="45" customFormat="1" x14ac:dyDescent="0.25">
      <c r="A70" s="40"/>
      <c r="B70"/>
      <c r="C70" s="57"/>
    </row>
    <row r="71" spans="1:3" s="45" customFormat="1" x14ac:dyDescent="0.25">
      <c r="A71" s="40"/>
      <c r="B71"/>
      <c r="C71" s="57"/>
    </row>
    <row r="72" spans="1:3" s="45" customFormat="1" x14ac:dyDescent="0.25">
      <c r="A72" s="40"/>
      <c r="B72"/>
      <c r="C72" s="57"/>
    </row>
    <row r="73" spans="1:3" s="45" customFormat="1" x14ac:dyDescent="0.25">
      <c r="A73" s="40"/>
      <c r="B73"/>
      <c r="C73" s="57"/>
    </row>
    <row r="74" spans="1:3" s="45" customFormat="1" x14ac:dyDescent="0.25">
      <c r="A74" s="40"/>
      <c r="B74"/>
      <c r="C74" s="57"/>
    </row>
    <row r="75" spans="1:3" s="45" customFormat="1" x14ac:dyDescent="0.25">
      <c r="A75" s="40"/>
      <c r="B75"/>
      <c r="C75" s="57"/>
    </row>
    <row r="76" spans="1:3" s="45" customFormat="1" x14ac:dyDescent="0.25">
      <c r="A76" s="40"/>
      <c r="B76"/>
      <c r="C76" s="57"/>
    </row>
    <row r="77" spans="1:3" s="45" customFormat="1" x14ac:dyDescent="0.25">
      <c r="A77" s="40"/>
      <c r="B77"/>
      <c r="C77" s="57"/>
    </row>
    <row r="78" spans="1:3" s="45" customFormat="1" x14ac:dyDescent="0.25">
      <c r="A78" s="40"/>
      <c r="B78"/>
      <c r="C78" s="57"/>
    </row>
    <row r="79" spans="1:3" s="45" customFormat="1" x14ac:dyDescent="0.25">
      <c r="A79" s="40"/>
      <c r="B79"/>
      <c r="C79" s="57"/>
    </row>
    <row r="80" spans="1:3" s="45" customFormat="1" x14ac:dyDescent="0.25">
      <c r="A80" s="40"/>
      <c r="B80"/>
      <c r="C80" s="57"/>
    </row>
    <row r="81" spans="1:3" s="45" customFormat="1" x14ac:dyDescent="0.25">
      <c r="A81" s="40"/>
      <c r="B81"/>
      <c r="C81" s="57"/>
    </row>
    <row r="82" spans="1:3" s="45" customFormat="1" x14ac:dyDescent="0.25">
      <c r="A82" s="40"/>
      <c r="B82"/>
      <c r="C82" s="57"/>
    </row>
    <row r="83" spans="1:3" s="45" customFormat="1" x14ac:dyDescent="0.25">
      <c r="A83" s="40"/>
      <c r="B83"/>
      <c r="C83" s="57"/>
    </row>
    <row r="84" spans="1:3" s="45" customFormat="1" x14ac:dyDescent="0.25">
      <c r="A84" s="40"/>
      <c r="B84"/>
      <c r="C84" s="57"/>
    </row>
    <row r="85" spans="1:3" s="45" customFormat="1" x14ac:dyDescent="0.25">
      <c r="A85" s="40"/>
      <c r="B85"/>
      <c r="C85" s="57"/>
    </row>
    <row r="86" spans="1:3" s="45" customFormat="1" x14ac:dyDescent="0.25">
      <c r="A86" s="40"/>
      <c r="B86"/>
      <c r="C86" s="57"/>
    </row>
    <row r="87" spans="1:3" s="45" customFormat="1" x14ac:dyDescent="0.25">
      <c r="A87" s="40"/>
      <c r="B87"/>
      <c r="C87" s="57"/>
    </row>
    <row r="88" spans="1:3" s="45" customFormat="1" x14ac:dyDescent="0.25">
      <c r="A88" s="40"/>
      <c r="B88"/>
      <c r="C88" s="57"/>
    </row>
    <row r="89" spans="1:3" s="45" customFormat="1" x14ac:dyDescent="0.25">
      <c r="A89" s="40"/>
      <c r="B89"/>
      <c r="C89" s="57"/>
    </row>
    <row r="90" spans="1:3" s="45" customFormat="1" x14ac:dyDescent="0.25">
      <c r="A90" s="40"/>
      <c r="B90"/>
      <c r="C90" s="57"/>
    </row>
    <row r="91" spans="1:3" s="45" customFormat="1" x14ac:dyDescent="0.25">
      <c r="A91" s="40"/>
      <c r="B91"/>
      <c r="C91" s="57"/>
    </row>
    <row r="92" spans="1:3" s="45" customFormat="1" x14ac:dyDescent="0.25">
      <c r="A92" s="40"/>
      <c r="B92"/>
      <c r="C92" s="57"/>
    </row>
    <row r="93" spans="1:3" s="45" customFormat="1" x14ac:dyDescent="0.25">
      <c r="A93" s="40"/>
      <c r="B93"/>
      <c r="C93" s="57"/>
    </row>
    <row r="94" spans="1:3" s="45" customFormat="1" x14ac:dyDescent="0.25">
      <c r="A94" s="40"/>
      <c r="B94"/>
      <c r="C94" s="57"/>
    </row>
    <row r="95" spans="1:3" s="45" customFormat="1" x14ac:dyDescent="0.25">
      <c r="A95" s="40"/>
      <c r="B95"/>
      <c r="C95" s="57"/>
    </row>
    <row r="96" spans="1:3" s="45" customFormat="1" x14ac:dyDescent="0.25">
      <c r="A96" s="40"/>
      <c r="B96"/>
      <c r="C96" s="57"/>
    </row>
    <row r="97" spans="1:3" s="45" customFormat="1" x14ac:dyDescent="0.25">
      <c r="A97" s="40"/>
      <c r="B97"/>
      <c r="C97" s="57"/>
    </row>
    <row r="98" spans="1:3" s="45" customFormat="1" x14ac:dyDescent="0.25">
      <c r="A98" s="40"/>
      <c r="B98"/>
      <c r="C98" s="57"/>
    </row>
    <row r="99" spans="1:3" s="45" customFormat="1" x14ac:dyDescent="0.25">
      <c r="A99" s="40"/>
      <c r="B99"/>
      <c r="C99" s="57"/>
    </row>
    <row r="100" spans="1:3" s="45" customFormat="1" x14ac:dyDescent="0.25">
      <c r="A100" s="40"/>
      <c r="B100"/>
      <c r="C100" s="57"/>
    </row>
    <row r="101" spans="1:3" s="45" customFormat="1" x14ac:dyDescent="0.25">
      <c r="A101" s="40"/>
      <c r="B101"/>
      <c r="C101" s="57"/>
    </row>
    <row r="102" spans="1:3" s="45" customFormat="1" x14ac:dyDescent="0.25">
      <c r="A102" s="40"/>
      <c r="B102"/>
      <c r="C102" s="57"/>
    </row>
    <row r="103" spans="1:3" s="45" customFormat="1" x14ac:dyDescent="0.25">
      <c r="A103" s="40"/>
      <c r="B103"/>
      <c r="C103" s="57"/>
    </row>
    <row r="104" spans="1:3" s="45" customFormat="1" x14ac:dyDescent="0.25">
      <c r="A104" s="40"/>
      <c r="B104" s="59"/>
      <c r="C104" s="59"/>
    </row>
    <row r="105" spans="1:3" s="45" customFormat="1" x14ac:dyDescent="0.25">
      <c r="A105" s="40"/>
      <c r="B105" s="59"/>
      <c r="C105" s="59"/>
    </row>
    <row r="106" spans="1:3" s="45" customFormat="1" x14ac:dyDescent="0.25">
      <c r="A106" s="40"/>
      <c r="B106" s="59"/>
      <c r="C106" s="60"/>
    </row>
    <row r="107" spans="1:3" s="45" customFormat="1" x14ac:dyDescent="0.25">
      <c r="A107" s="40"/>
      <c r="B107" s="59"/>
      <c r="C107" s="60"/>
    </row>
    <row r="108" spans="1:3" s="45" customFormat="1" x14ac:dyDescent="0.25">
      <c r="A108" s="40"/>
      <c r="B108" s="59"/>
      <c r="C108" s="60"/>
    </row>
    <row r="109" spans="1:3" s="45" customFormat="1" x14ac:dyDescent="0.25">
      <c r="A109" s="40"/>
      <c r="B109" s="59"/>
      <c r="C109" s="60"/>
    </row>
    <row r="110" spans="1:3" s="45" customFormat="1" x14ac:dyDescent="0.25">
      <c r="A110" s="40"/>
      <c r="B110" s="59"/>
      <c r="C110" s="60"/>
    </row>
    <row r="111" spans="1:3" s="45" customFormat="1" x14ac:dyDescent="0.25">
      <c r="A111" s="40"/>
      <c r="B111" s="59"/>
      <c r="C111" s="60"/>
    </row>
    <row r="112" spans="1:3" s="45" customFormat="1" x14ac:dyDescent="0.25">
      <c r="A112" s="40"/>
      <c r="B112" s="59"/>
      <c r="C112" s="60"/>
    </row>
    <row r="113" spans="1:3" s="45" customFormat="1" x14ac:dyDescent="0.25">
      <c r="A113" s="40"/>
      <c r="B113" s="59"/>
      <c r="C113" s="60"/>
    </row>
    <row r="114" spans="1:3" s="45" customFormat="1" x14ac:dyDescent="0.25">
      <c r="A114" s="40"/>
      <c r="B114" s="59"/>
      <c r="C114" s="60"/>
    </row>
    <row r="115" spans="1:3" s="45" customFormat="1" x14ac:dyDescent="0.25">
      <c r="A115" s="40"/>
      <c r="B115" s="59"/>
      <c r="C115" s="60"/>
    </row>
    <row r="116" spans="1:3" s="45" customFormat="1" x14ac:dyDescent="0.25">
      <c r="A116" s="40"/>
      <c r="B116" s="59"/>
      <c r="C116" s="60"/>
    </row>
    <row r="117" spans="1:3" s="45" customFormat="1" x14ac:dyDescent="0.25">
      <c r="A117" s="40"/>
      <c r="B117" s="59"/>
      <c r="C117" s="60"/>
    </row>
    <row r="118" spans="1:3" s="45" customFormat="1" x14ac:dyDescent="0.25">
      <c r="A118" s="40"/>
      <c r="B118" s="59"/>
      <c r="C118" s="60"/>
    </row>
    <row r="119" spans="1:3" s="45" customFormat="1" x14ac:dyDescent="0.25">
      <c r="A119" s="40"/>
      <c r="B119" s="59"/>
      <c r="C119" s="60"/>
    </row>
    <row r="120" spans="1:3" s="45" customFormat="1" x14ac:dyDescent="0.25">
      <c r="A120" s="40"/>
      <c r="B120" s="59"/>
      <c r="C120" s="60"/>
    </row>
    <row r="121" spans="1:3" s="45" customFormat="1" x14ac:dyDescent="0.25">
      <c r="A121" s="40"/>
      <c r="B121" s="59"/>
      <c r="C121" s="60"/>
    </row>
    <row r="122" spans="1:3" s="45" customFormat="1" x14ac:dyDescent="0.25">
      <c r="A122" s="40"/>
      <c r="B122" s="59"/>
      <c r="C122" s="60"/>
    </row>
    <row r="123" spans="1:3" s="45" customFormat="1" x14ac:dyDescent="0.25">
      <c r="A123" s="40"/>
      <c r="B123" s="59"/>
      <c r="C123" s="60"/>
    </row>
    <row r="124" spans="1:3" s="45" customFormat="1" x14ac:dyDescent="0.25">
      <c r="A124" s="40"/>
      <c r="B124" s="59"/>
      <c r="C124" s="60"/>
    </row>
    <row r="125" spans="1:3" s="45" customFormat="1" x14ac:dyDescent="0.25">
      <c r="A125" s="40"/>
      <c r="B125" s="59"/>
      <c r="C125" s="60"/>
    </row>
    <row r="126" spans="1:3" s="45" customFormat="1" x14ac:dyDescent="0.25">
      <c r="A126" s="40"/>
      <c r="B126" s="59"/>
      <c r="C126" s="60"/>
    </row>
    <row r="127" spans="1:3" s="45" customFormat="1" x14ac:dyDescent="0.25">
      <c r="A127" s="40"/>
      <c r="B127" s="59"/>
      <c r="C127" s="60"/>
    </row>
    <row r="128" spans="1:3" s="45" customFormat="1" x14ac:dyDescent="0.25">
      <c r="A128" s="40"/>
      <c r="B128" s="59"/>
      <c r="C128" s="60"/>
    </row>
    <row r="129" spans="1:3" s="45" customFormat="1" x14ac:dyDescent="0.25">
      <c r="A129" s="40"/>
      <c r="B129" s="59"/>
      <c r="C129" s="60"/>
    </row>
    <row r="130" spans="1:3" s="45" customFormat="1" x14ac:dyDescent="0.25">
      <c r="A130" s="40"/>
      <c r="B130" s="59"/>
      <c r="C130" s="60"/>
    </row>
    <row r="131" spans="1:3" s="45" customFormat="1" x14ac:dyDescent="0.25">
      <c r="A131" s="40"/>
      <c r="B131" s="59"/>
      <c r="C131" s="60"/>
    </row>
    <row r="132" spans="1:3" s="45" customFormat="1" x14ac:dyDescent="0.25">
      <c r="A132" s="40"/>
      <c r="B132" s="59"/>
      <c r="C132" s="60"/>
    </row>
    <row r="133" spans="1:3" s="45" customFormat="1" x14ac:dyDescent="0.25">
      <c r="A133" s="40"/>
      <c r="B133" s="59"/>
      <c r="C133" s="60"/>
    </row>
    <row r="134" spans="1:3" s="45" customFormat="1" x14ac:dyDescent="0.25">
      <c r="A134" s="40"/>
      <c r="B134" s="59"/>
      <c r="C134" s="60"/>
    </row>
    <row r="135" spans="1:3" s="45" customFormat="1" x14ac:dyDescent="0.25">
      <c r="A135" s="40"/>
      <c r="B135" s="59"/>
      <c r="C135" s="60"/>
    </row>
    <row r="136" spans="1:3" s="45" customFormat="1" x14ac:dyDescent="0.25">
      <c r="A136" s="40"/>
      <c r="B136" s="59"/>
      <c r="C136" s="60"/>
    </row>
    <row r="137" spans="1:3" s="45" customFormat="1" x14ac:dyDescent="0.25">
      <c r="A137" s="40"/>
      <c r="B137" s="59"/>
      <c r="C137" s="60"/>
    </row>
    <row r="138" spans="1:3" s="45" customFormat="1" x14ac:dyDescent="0.25">
      <c r="A138" s="40"/>
      <c r="B138" s="59"/>
      <c r="C138" s="60"/>
    </row>
    <row r="139" spans="1:3" s="45" customFormat="1" x14ac:dyDescent="0.25">
      <c r="A139" s="40"/>
      <c r="B139" s="59"/>
      <c r="C139" s="60"/>
    </row>
    <row r="140" spans="1:3" s="45" customFormat="1" x14ac:dyDescent="0.25">
      <c r="A140" s="40"/>
      <c r="B140" s="59"/>
      <c r="C140" s="60"/>
    </row>
    <row r="141" spans="1:3" s="45" customFormat="1" x14ac:dyDescent="0.25">
      <c r="A141" s="40"/>
      <c r="B141" s="59"/>
      <c r="C141" s="60"/>
    </row>
    <row r="142" spans="1:3" s="45" customFormat="1" x14ac:dyDescent="0.25">
      <c r="A142" s="40"/>
      <c r="B142" s="59"/>
      <c r="C142" s="60"/>
    </row>
    <row r="143" spans="1:3" s="45" customFormat="1" x14ac:dyDescent="0.25">
      <c r="A143" s="40"/>
      <c r="B143" s="59"/>
      <c r="C143" s="60"/>
    </row>
    <row r="144" spans="1:3" s="45" customFormat="1" x14ac:dyDescent="0.25">
      <c r="A144" s="40"/>
      <c r="B144" s="59"/>
      <c r="C144" s="60"/>
    </row>
    <row r="145" spans="1:3" s="45" customFormat="1" x14ac:dyDescent="0.25">
      <c r="A145" s="40"/>
      <c r="B145" s="59"/>
      <c r="C145" s="60"/>
    </row>
  </sheetData>
  <sheetProtection pivotTables="0"/>
  <hyperlinks>
    <hyperlink ref="E3" location="'Indice Schede'!A1" display="Torna all'indice"/>
    <hyperlink ref="E5" location="'Prospetto Finale'!A1" display="Vai prospetto finale"/>
  </hyperlinks>
  <pageMargins left="0.7" right="0.7" top="0.75" bottom="0.75" header="0.3" footer="0.3"/>
  <pageSetup paperSize="9" scale="49"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H65"/>
  <sheetViews>
    <sheetView topLeftCell="A37"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Schede'!B12,"non utilizzata")</f>
        <v>1</v>
      </c>
      <c r="D2" s="105" t="s">
        <v>80</v>
      </c>
      <c r="E2" s="106"/>
      <c r="F2" s="67" t="s">
        <v>36</v>
      </c>
      <c r="H2" t="s">
        <v>36</v>
      </c>
    </row>
    <row r="3" spans="1:8" ht="45" customHeight="1" thickBot="1" x14ac:dyDescent="0.3">
      <c r="A3" s="112" t="s">
        <v>38</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VLOOKUP(B35,G45:H51,2,FALSE)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VLOOKUP(B38,G53:H58,2,FALSE)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G45" s="7" t="s">
        <v>77</v>
      </c>
      <c r="H45" t="s">
        <v>76</v>
      </c>
    </row>
    <row r="46" spans="1:8" ht="30" customHeight="1" thickBot="1" x14ac:dyDescent="0.3">
      <c r="A46" s="110" t="s">
        <v>119</v>
      </c>
      <c r="B46" s="118"/>
      <c r="G46" s="7" t="s">
        <v>91</v>
      </c>
      <c r="H46">
        <v>0</v>
      </c>
    </row>
    <row r="47" spans="1:8" ht="66" customHeight="1" thickBot="1" x14ac:dyDescent="0.3">
      <c r="A47" s="116" t="s">
        <v>203</v>
      </c>
      <c r="B47" s="117"/>
      <c r="G47" s="7" t="s">
        <v>92</v>
      </c>
      <c r="H47">
        <v>1</v>
      </c>
    </row>
    <row r="48" spans="1:8" ht="12" customHeight="1" thickBot="1" x14ac:dyDescent="0.3">
      <c r="G48" s="7" t="s">
        <v>93</v>
      </c>
      <c r="H48">
        <v>2</v>
      </c>
    </row>
    <row r="49" spans="7:8" ht="30" customHeight="1" thickBot="1" x14ac:dyDescent="0.3">
      <c r="G49" s="7" t="s">
        <v>94</v>
      </c>
      <c r="H49">
        <v>3</v>
      </c>
    </row>
    <row r="50" spans="7:8" ht="30" customHeight="1" thickBot="1" x14ac:dyDescent="0.3">
      <c r="G50" s="7" t="s">
        <v>95</v>
      </c>
      <c r="H50">
        <v>4</v>
      </c>
    </row>
    <row r="51" spans="7:8" ht="30" customHeight="1" thickBot="1" x14ac:dyDescent="0.3">
      <c r="G51" s="7" t="s">
        <v>96</v>
      </c>
      <c r="H51">
        <v>5</v>
      </c>
    </row>
    <row r="52" spans="7:8" ht="30" customHeight="1" x14ac:dyDescent="0.25"/>
    <row r="53" spans="7:8" ht="30" customHeight="1" thickBot="1" x14ac:dyDescent="0.3">
      <c r="G53" s="7" t="s">
        <v>77</v>
      </c>
      <c r="H53" t="s">
        <v>76</v>
      </c>
    </row>
    <row r="54" spans="7:8" ht="30" customHeight="1" thickBot="1" x14ac:dyDescent="0.3">
      <c r="G54" s="7" t="s">
        <v>110</v>
      </c>
      <c r="H54">
        <v>1</v>
      </c>
    </row>
    <row r="55" spans="7:8" ht="30" customHeight="1" thickBot="1" x14ac:dyDescent="0.3">
      <c r="G55" s="7" t="s">
        <v>111</v>
      </c>
      <c r="H55">
        <v>2</v>
      </c>
    </row>
    <row r="56" spans="7:8" ht="30" customHeight="1" thickBot="1" x14ac:dyDescent="0.3">
      <c r="G56" s="7" t="s">
        <v>109</v>
      </c>
      <c r="H56">
        <v>3</v>
      </c>
    </row>
    <row r="57" spans="7:8" ht="30" customHeight="1" thickBot="1" x14ac:dyDescent="0.3">
      <c r="G57" s="7" t="s">
        <v>112</v>
      </c>
      <c r="H57">
        <v>4</v>
      </c>
    </row>
    <row r="58" spans="7:8" ht="30" customHeight="1" thickBot="1" x14ac:dyDescent="0.3">
      <c r="G58" s="7" t="s">
        <v>113</v>
      </c>
      <c r="H58">
        <v>5</v>
      </c>
    </row>
    <row r="59" spans="7:8" ht="30" customHeight="1" x14ac:dyDescent="0.25"/>
    <row r="60" spans="7:8" ht="30" customHeight="1" x14ac:dyDescent="0.25"/>
    <row r="61" spans="7:8" ht="30" customHeight="1" x14ac:dyDescent="0.25"/>
    <row r="62" spans="7:8" ht="30" customHeight="1" x14ac:dyDescent="0.25"/>
    <row r="63" spans="7:8" ht="30" customHeight="1" x14ac:dyDescent="0.25"/>
    <row r="64" spans="7:8" ht="30" customHeight="1" x14ac:dyDescent="0.25"/>
    <row r="65" ht="30" customHeight="1" x14ac:dyDescent="0.25"/>
  </sheetData>
  <mergeCells count="20">
    <mergeCell ref="A31:B31"/>
    <mergeCell ref="A34:B34"/>
    <mergeCell ref="A37:B37"/>
    <mergeCell ref="A47:B47"/>
    <mergeCell ref="A46:B46"/>
    <mergeCell ref="A41:B41"/>
    <mergeCell ref="A43:B43"/>
    <mergeCell ref="A28:B28"/>
    <mergeCell ref="D2:E2"/>
    <mergeCell ref="D4:F4"/>
    <mergeCell ref="A27:B27"/>
    <mergeCell ref="A3:B3"/>
    <mergeCell ref="A4:B4"/>
    <mergeCell ref="A25:B25"/>
    <mergeCell ref="A6:B6"/>
    <mergeCell ref="A9:B9"/>
    <mergeCell ref="A12:B12"/>
    <mergeCell ref="A15:B15"/>
    <mergeCell ref="A18:B18"/>
    <mergeCell ref="A21:B21"/>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$G$45:$G$51</formula1>
    </dataValidation>
    <dataValidation type="list" allowBlank="1" showInputMessage="1" showErrorMessage="1" promptTitle="Impatto" prompt="Selezionare una delle possibili opzioni dal menu a tendina" sqref="B38">
      <formula1>$G$53:$G$58</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3" zoomScaleSheetLayoutView="100" workbookViewId="0">
      <selection activeCell="E10" sqref="E10"/>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Schede'!B13,"non utilizzata")</f>
        <v>2</v>
      </c>
      <c r="D2" s="105" t="s">
        <v>80</v>
      </c>
      <c r="E2" s="106"/>
      <c r="F2" s="67" t="s">
        <v>36</v>
      </c>
      <c r="H2" t="s">
        <v>36</v>
      </c>
    </row>
    <row r="3" spans="1:8" ht="45" customHeight="1" thickBot="1" x14ac:dyDescent="0.3">
      <c r="A3" s="112" t="s">
        <v>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2.5</v>
      </c>
    </row>
    <row r="45" spans="1:8" ht="30" customHeight="1" thickBot="1" x14ac:dyDescent="0.3">
      <c r="A45" s="34"/>
      <c r="B45" s="35"/>
    </row>
    <row r="46" spans="1:8" ht="30" customHeight="1" thickBot="1" x14ac:dyDescent="0.3">
      <c r="A46" s="110" t="s">
        <v>119</v>
      </c>
      <c r="B46" s="118"/>
    </row>
    <row r="47" spans="1:8" ht="61.5" customHeight="1" thickBot="1" x14ac:dyDescent="0.3">
      <c r="A47" s="116" t="s">
        <v>204</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Schede'!B14,"non utilizzata")</f>
        <v>3</v>
      </c>
      <c r="D2" s="105" t="s">
        <v>80</v>
      </c>
      <c r="E2" s="106"/>
      <c r="F2" s="67" t="s">
        <v>36</v>
      </c>
      <c r="H2" t="s">
        <v>36</v>
      </c>
    </row>
    <row r="3" spans="1:8" ht="45" customHeight="1" thickBot="1" x14ac:dyDescent="0.3">
      <c r="A3" s="112" t="s">
        <v>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5.25</v>
      </c>
    </row>
    <row r="45" spans="1:8" ht="30" customHeight="1" thickBot="1" x14ac:dyDescent="0.3">
      <c r="A45" s="34"/>
      <c r="B45" s="35"/>
    </row>
    <row r="46" spans="1:8" ht="30" customHeight="1" thickBot="1" x14ac:dyDescent="0.3">
      <c r="A46" s="110" t="s">
        <v>119</v>
      </c>
      <c r="B46" s="118"/>
    </row>
    <row r="47" spans="1:8" ht="81.75" customHeight="1" thickBot="1" x14ac:dyDescent="0.3">
      <c r="A47" s="116" t="s">
        <v>205</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Schede'!B15,"non utilizzata")</f>
        <v>4</v>
      </c>
      <c r="D2" s="105" t="s">
        <v>80</v>
      </c>
      <c r="E2" s="106"/>
      <c r="F2" s="67" t="s">
        <v>36</v>
      </c>
      <c r="H2" t="s">
        <v>36</v>
      </c>
    </row>
    <row r="3" spans="1:8" ht="45" customHeight="1" thickBot="1" x14ac:dyDescent="0.3">
      <c r="A3" s="112" t="s">
        <v>4</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2.3333333333333335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2.916666666666667</v>
      </c>
    </row>
    <row r="45" spans="1:8" ht="30" customHeight="1" thickBot="1" x14ac:dyDescent="0.3">
      <c r="A45" s="34"/>
      <c r="B45" s="35"/>
    </row>
    <row r="46" spans="1:8" ht="30" customHeight="1" thickBot="1" x14ac:dyDescent="0.3">
      <c r="A46" s="110" t="s">
        <v>119</v>
      </c>
      <c r="B46" s="118"/>
    </row>
    <row r="47" spans="1:8" s="5" customFormat="1" ht="78.75" customHeight="1" thickBot="1" x14ac:dyDescent="0.3">
      <c r="A47" s="116" t="s">
        <v>206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A47" activeCellId="12" sqref="A3:B3 F2 B7 B10 B13 B16 B19 B22 B29 B32 B35 B38 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Schede'!B16,"non utilizzata")</f>
        <v>5</v>
      </c>
      <c r="D2" s="105" t="s">
        <v>80</v>
      </c>
      <c r="E2" s="106"/>
      <c r="F2" s="67" t="s">
        <v>36</v>
      </c>
      <c r="H2" t="s">
        <v>36</v>
      </c>
    </row>
    <row r="3" spans="1:8" ht="45" customHeight="1" thickBot="1" x14ac:dyDescent="0.3">
      <c r="A3" s="112" t="s">
        <v>5</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2.8333333333333335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4.25</v>
      </c>
    </row>
    <row r="45" spans="1:8" ht="30" customHeight="1" thickBot="1" x14ac:dyDescent="0.3">
      <c r="A45" s="34"/>
      <c r="B45" s="35"/>
    </row>
    <row r="46" spans="1:8" ht="30" customHeight="1" thickBot="1" x14ac:dyDescent="0.3">
      <c r="A46" s="110" t="s">
        <v>119</v>
      </c>
      <c r="B46" s="118"/>
    </row>
    <row r="47" spans="1:8" ht="80.25" customHeight="1" thickBot="1" x14ac:dyDescent="0.3">
      <c r="A47" s="116" t="s">
        <v>206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6"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Schede'!B17,"non utilizzata")</f>
        <v>6</v>
      </c>
      <c r="D2" s="105" t="s">
        <v>80</v>
      </c>
      <c r="E2" s="106"/>
      <c r="F2" s="67" t="s">
        <v>36</v>
      </c>
      <c r="H2" t="s">
        <v>36</v>
      </c>
    </row>
    <row r="3" spans="1:8" ht="45" customHeight="1" thickBot="1" x14ac:dyDescent="0.3">
      <c r="A3" s="112" t="s">
        <v>120</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2.3333333333333335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2.916666666666667</v>
      </c>
    </row>
    <row r="45" spans="1:8" ht="30" customHeight="1" thickBot="1" x14ac:dyDescent="0.3">
      <c r="A45" s="34"/>
      <c r="B45" s="35"/>
    </row>
    <row r="46" spans="1:8" ht="30" customHeight="1" thickBot="1" x14ac:dyDescent="0.3">
      <c r="A46" s="110" t="s">
        <v>119</v>
      </c>
      <c r="B46" s="118"/>
    </row>
    <row r="47" spans="1:8" ht="55.5" customHeight="1" thickBot="1" x14ac:dyDescent="0.3">
      <c r="A47" s="116" t="s">
        <v>207</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topLeftCell="A31"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Schede'!B18,"non utilizzata")</f>
        <v>7</v>
      </c>
      <c r="D2" s="105" t="s">
        <v>80</v>
      </c>
      <c r="E2" s="106"/>
      <c r="F2" s="67" t="s">
        <v>36</v>
      </c>
      <c r="H2" t="s">
        <v>36</v>
      </c>
    </row>
    <row r="3" spans="1:8" ht="45" customHeight="1" thickBot="1" x14ac:dyDescent="0.3">
      <c r="A3" s="112" t="s">
        <v>6</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0" t="s">
        <v>119</v>
      </c>
      <c r="B46" s="118"/>
    </row>
    <row r="47" spans="1:8" ht="63.75" customHeight="1" thickBot="1" x14ac:dyDescent="0.3">
      <c r="A47" s="116" t="s">
        <v>208</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fitToHeight="0" orientation="portrait" r:id="rId1"/>
  <rowBreaks count="1" manualBreakCount="1">
    <brk id="26" max="1" man="1"/>
  </rowBreaks>
  <colBreaks count="1" manualBreakCount="1">
    <brk id="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Schede'!B19,"non utilizzata")</f>
        <v>8</v>
      </c>
      <c r="D2" s="105" t="s">
        <v>80</v>
      </c>
      <c r="E2" s="106"/>
      <c r="F2" s="67" t="s">
        <v>36</v>
      </c>
      <c r="H2" t="s">
        <v>36</v>
      </c>
    </row>
    <row r="3" spans="1:8" ht="45" customHeight="1" thickBot="1" x14ac:dyDescent="0.3">
      <c r="A3" s="112" t="s">
        <v>121</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0" t="s">
        <v>119</v>
      </c>
      <c r="B46" s="118"/>
    </row>
    <row r="47" spans="1:8" ht="80.25" customHeight="1" thickBot="1" x14ac:dyDescent="0.3">
      <c r="A47" s="116" t="s">
        <v>209</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0" zoomScaleSheetLayoutView="100" workbookViewId="0">
      <selection activeCell="J9" sqref="J9"/>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Schede'!B20,"non utilizzata")</f>
        <v>9</v>
      </c>
      <c r="D2" s="105" t="s">
        <v>80</v>
      </c>
      <c r="E2" s="106"/>
      <c r="F2" s="67" t="s">
        <v>36</v>
      </c>
      <c r="H2" t="s">
        <v>36</v>
      </c>
    </row>
    <row r="3" spans="1:8" ht="45" customHeight="1" thickBot="1" x14ac:dyDescent="0.3">
      <c r="A3" s="112" t="s">
        <v>7</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4</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103</v>
      </c>
      <c r="G29" s="11" t="s">
        <v>66</v>
      </c>
      <c r="H29">
        <v>5</v>
      </c>
    </row>
    <row r="30" spans="1:8" ht="30" customHeight="1" thickBot="1" x14ac:dyDescent="0.3">
      <c r="A30" s="15" t="s">
        <v>49</v>
      </c>
      <c r="B30" s="30">
        <f>VLOOKUP(B29,G38:H43,2,FALSE)</f>
        <v>2</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7</v>
      </c>
    </row>
    <row r="45" spans="1:8" ht="30" customHeight="1" thickBot="1" x14ac:dyDescent="0.3">
      <c r="A45" s="34"/>
      <c r="B45" s="35"/>
    </row>
    <row r="46" spans="1:8" ht="30" customHeight="1" thickBot="1" x14ac:dyDescent="0.3">
      <c r="A46" s="110" t="s">
        <v>119</v>
      </c>
      <c r="B46" s="118"/>
    </row>
    <row r="47" spans="1:8" ht="69" customHeight="1" thickBot="1" x14ac:dyDescent="0.3">
      <c r="A47" s="116" t="s">
        <v>210</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Schede'!B21,"non utilizzata")</f>
        <v>10</v>
      </c>
      <c r="D2" s="105" t="s">
        <v>80</v>
      </c>
      <c r="E2" s="106"/>
      <c r="F2" s="67" t="s">
        <v>36</v>
      </c>
      <c r="H2" t="s">
        <v>36</v>
      </c>
    </row>
    <row r="3" spans="1:8" ht="45" customHeight="1" thickBot="1" x14ac:dyDescent="0.3">
      <c r="A3" s="112" t="s">
        <v>8</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3.8333333333333335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103</v>
      </c>
      <c r="G29" s="11" t="s">
        <v>66</v>
      </c>
      <c r="H29">
        <v>5</v>
      </c>
    </row>
    <row r="30" spans="1:8" ht="30" customHeight="1" thickBot="1" x14ac:dyDescent="0.3">
      <c r="A30" s="15" t="s">
        <v>49</v>
      </c>
      <c r="B30" s="30">
        <f>VLOOKUP(B29,G38:H43,2,FALSE)</f>
        <v>2</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6.7083333333333339</v>
      </c>
    </row>
    <row r="45" spans="1:8" ht="30" customHeight="1" thickBot="1" x14ac:dyDescent="0.3">
      <c r="A45" s="34"/>
      <c r="B45" s="35"/>
    </row>
    <row r="46" spans="1:8" ht="30" customHeight="1" thickBot="1" x14ac:dyDescent="0.3">
      <c r="A46" s="110" t="s">
        <v>119</v>
      </c>
      <c r="B46" s="118"/>
    </row>
    <row r="47" spans="1:8" ht="68.25" customHeight="1" thickBot="1" x14ac:dyDescent="0.3">
      <c r="A47" s="116" t="s">
        <v>210</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B1" sqref="B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Schede'!B22,"non utilizzata")</f>
        <v>11</v>
      </c>
      <c r="D2" s="105" t="s">
        <v>80</v>
      </c>
      <c r="E2" s="106"/>
      <c r="F2" s="67" t="s">
        <v>36</v>
      </c>
      <c r="H2" t="s">
        <v>36</v>
      </c>
    </row>
    <row r="3" spans="1:8" ht="45" customHeight="1" thickBot="1" x14ac:dyDescent="0.3">
      <c r="A3" s="112" t="s">
        <v>9</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3.5</v>
      </c>
    </row>
    <row r="45" spans="1:8" ht="30" customHeight="1" thickBot="1" x14ac:dyDescent="0.3">
      <c r="A45" s="34"/>
      <c r="B45" s="35"/>
    </row>
    <row r="46" spans="1:8" ht="30" customHeight="1" thickBot="1" x14ac:dyDescent="0.3">
      <c r="A46" s="110" t="s">
        <v>119</v>
      </c>
      <c r="B46" s="118"/>
    </row>
    <row r="47" spans="1:8" ht="34.5" customHeight="1" thickBot="1" x14ac:dyDescent="0.3">
      <c r="A47" s="116" t="s">
        <v>211</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Schede'!B23,"non utilizzata")</f>
        <v>12</v>
      </c>
      <c r="D2" s="105" t="s">
        <v>80</v>
      </c>
      <c r="E2" s="106"/>
      <c r="F2" s="67" t="s">
        <v>36</v>
      </c>
      <c r="H2" t="s">
        <v>36</v>
      </c>
    </row>
    <row r="3" spans="1:8" ht="45" customHeight="1" thickBot="1" x14ac:dyDescent="0.3">
      <c r="A3" s="112" t="s">
        <v>10</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3.7916666666666665</v>
      </c>
    </row>
    <row r="45" spans="1:8" ht="30" customHeight="1" thickBot="1" x14ac:dyDescent="0.3">
      <c r="A45" s="34"/>
      <c r="B45" s="35"/>
    </row>
    <row r="46" spans="1:8" ht="30" customHeight="1" thickBot="1" x14ac:dyDescent="0.3">
      <c r="A46" s="110" t="s">
        <v>119</v>
      </c>
      <c r="B46" s="118"/>
    </row>
    <row r="47" spans="1:8" ht="69" customHeight="1" thickBot="1" x14ac:dyDescent="0.3">
      <c r="A47" s="116" t="s">
        <v>212</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C1" zoomScaleSheetLayoutView="100" workbookViewId="0">
      <selection activeCell="A3" activeCellId="12" sqref="A47:B47 B38 B35 B32 B29 B22 B19 B16 B13 B10 B7 F2 A3:B3"/>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Schede'!B24,"non utilizzata")</f>
        <v>13</v>
      </c>
      <c r="D2" s="105" t="s">
        <v>80</v>
      </c>
      <c r="E2" s="106"/>
      <c r="F2" s="67" t="s">
        <v>36</v>
      </c>
      <c r="H2" t="s">
        <v>36</v>
      </c>
    </row>
    <row r="3" spans="1:8" ht="45" customHeight="1" thickBot="1" x14ac:dyDescent="0.3">
      <c r="A3" s="112" t="s">
        <v>122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0" t="s">
        <v>119</v>
      </c>
      <c r="B46" s="118"/>
    </row>
    <row r="47" spans="1:8" ht="66.75" customHeight="1" thickBot="1" x14ac:dyDescent="0.3">
      <c r="A47" s="116" t="s">
        <v>213</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Schede'!B25,"non utilizzata")</f>
        <v>14</v>
      </c>
      <c r="D2" s="105" t="s">
        <v>80</v>
      </c>
      <c r="E2" s="106"/>
      <c r="F2" s="67" t="s">
        <v>36</v>
      </c>
      <c r="H2" t="s">
        <v>36</v>
      </c>
    </row>
    <row r="3" spans="1:8" ht="45" customHeight="1" thickBot="1" x14ac:dyDescent="0.3">
      <c r="A3" s="112" t="s">
        <v>123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3.3333333333333335</v>
      </c>
    </row>
    <row r="45" spans="1:8" ht="30" customHeight="1" thickBot="1" x14ac:dyDescent="0.3">
      <c r="A45" s="34"/>
      <c r="B45" s="35"/>
    </row>
    <row r="46" spans="1:8" ht="30" customHeight="1" thickBot="1" x14ac:dyDescent="0.3">
      <c r="A46" s="110" t="s">
        <v>119</v>
      </c>
      <c r="B46" s="118"/>
    </row>
    <row r="47" spans="1:8" ht="84" customHeight="1" thickBot="1" x14ac:dyDescent="0.3">
      <c r="A47" s="116" t="s">
        <v>214</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A3" activeCellId="12" sqref="A47:B47 B38 B35 B32 B29 B22 B19 B16 B13 B10 B7 F2 A3:B3"/>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Schede'!B26,"non utilizzata")</f>
        <v>15</v>
      </c>
      <c r="D2" s="105" t="s">
        <v>80</v>
      </c>
      <c r="E2" s="106"/>
      <c r="F2" s="67" t="s">
        <v>36</v>
      </c>
      <c r="H2" t="s">
        <v>36</v>
      </c>
    </row>
    <row r="3" spans="1:8" ht="45" customHeight="1" thickBot="1" x14ac:dyDescent="0.3">
      <c r="A3" s="112" t="s">
        <v>11</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3.958333333333333</v>
      </c>
    </row>
    <row r="45" spans="1:8" ht="30" customHeight="1" thickBot="1" x14ac:dyDescent="0.3">
      <c r="A45" s="34"/>
      <c r="B45" s="35"/>
    </row>
    <row r="46" spans="1:8" ht="30" customHeight="1" thickBot="1" x14ac:dyDescent="0.3">
      <c r="A46" s="110" t="s">
        <v>119</v>
      </c>
      <c r="B46" s="118"/>
    </row>
    <row r="47" spans="1:8" ht="51.75" customHeight="1" thickBot="1" x14ac:dyDescent="0.3">
      <c r="A47" s="116" t="s">
        <v>215</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Schede'!B27,"non utilizzata")</f>
        <v>16</v>
      </c>
      <c r="D2" s="105" t="s">
        <v>80</v>
      </c>
      <c r="E2" s="106"/>
      <c r="F2" s="67" t="s">
        <v>36</v>
      </c>
      <c r="H2" t="s">
        <v>36</v>
      </c>
    </row>
    <row r="3" spans="1:8" ht="45" customHeight="1" thickBot="1" x14ac:dyDescent="0.3">
      <c r="A3" s="112" t="s">
        <v>12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3.8333333333333335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4.791666666666667</v>
      </c>
    </row>
    <row r="45" spans="1:8" ht="30" customHeight="1" thickBot="1" x14ac:dyDescent="0.3">
      <c r="A45" s="34"/>
      <c r="B45" s="35"/>
    </row>
    <row r="46" spans="1:8" ht="30" customHeight="1" thickBot="1" x14ac:dyDescent="0.3">
      <c r="A46" s="110" t="s">
        <v>119</v>
      </c>
      <c r="B46" s="118"/>
    </row>
    <row r="47" spans="1:8" ht="69" customHeight="1" thickBot="1" x14ac:dyDescent="0.3">
      <c r="A47" s="116" t="s">
        <v>216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Schede'!B28,"non utilizzata")</f>
        <v>17</v>
      </c>
      <c r="D2" s="105" t="s">
        <v>80</v>
      </c>
      <c r="E2" s="106"/>
      <c r="F2" s="67" t="s">
        <v>36</v>
      </c>
      <c r="H2" t="s">
        <v>36</v>
      </c>
    </row>
    <row r="3" spans="1:8" ht="45" customHeight="1" thickBot="1" x14ac:dyDescent="0.3">
      <c r="A3" s="112" t="s">
        <v>13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2.6666666666666665</v>
      </c>
    </row>
    <row r="45" spans="1:8" ht="30" customHeight="1" thickBot="1" x14ac:dyDescent="0.3">
      <c r="A45" s="34"/>
      <c r="B45" s="35"/>
    </row>
    <row r="46" spans="1:8" ht="30" customHeight="1" thickBot="1" x14ac:dyDescent="0.3">
      <c r="A46" s="110" t="s">
        <v>119</v>
      </c>
      <c r="B46" s="118"/>
    </row>
    <row r="47" spans="1:8" ht="84" customHeight="1" thickBot="1" x14ac:dyDescent="0.3">
      <c r="A47" s="116" t="s">
        <v>217</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Schede'!B29,"non utilizzata")</f>
        <v>18</v>
      </c>
      <c r="D2" s="105" t="s">
        <v>80</v>
      </c>
      <c r="E2" s="106"/>
      <c r="F2" s="67" t="s">
        <v>36</v>
      </c>
      <c r="H2" t="s">
        <v>36</v>
      </c>
    </row>
    <row r="3" spans="1:8" ht="45" customHeight="1" thickBot="1" x14ac:dyDescent="0.3">
      <c r="A3" s="112" t="s">
        <v>14</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1.8333333333333333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106</v>
      </c>
      <c r="G29" s="11" t="s">
        <v>66</v>
      </c>
      <c r="H29">
        <v>5</v>
      </c>
    </row>
    <row r="30" spans="1:8" ht="30" customHeight="1" thickBot="1" x14ac:dyDescent="0.3">
      <c r="A30" s="15" t="s">
        <v>49</v>
      </c>
      <c r="B30" s="30">
        <f>VLOOKUP(B29,G38:H43,2,FALSE)</f>
        <v>5</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2.25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4.125</v>
      </c>
    </row>
    <row r="45" spans="1:8" ht="30" customHeight="1" thickBot="1" x14ac:dyDescent="0.3">
      <c r="A45" s="34"/>
      <c r="B45" s="35"/>
    </row>
    <row r="46" spans="1:8" ht="30" customHeight="1" thickBot="1" x14ac:dyDescent="0.3">
      <c r="A46" s="110" t="s">
        <v>119</v>
      </c>
      <c r="B46" s="118"/>
    </row>
    <row r="47" spans="1:8" ht="81" customHeight="1" thickBot="1" x14ac:dyDescent="0.3">
      <c r="A47" s="116" t="s">
        <v>218</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Schede'!B30,"non utilizzata")</f>
        <v>19</v>
      </c>
      <c r="D2" s="105" t="s">
        <v>80</v>
      </c>
      <c r="E2" s="106"/>
      <c r="F2" s="67" t="s">
        <v>36</v>
      </c>
      <c r="H2" t="s">
        <v>36</v>
      </c>
    </row>
    <row r="3" spans="1:8" ht="45" customHeight="1" thickBot="1" x14ac:dyDescent="0.3">
      <c r="A3" s="112" t="s">
        <v>15</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0" t="s">
        <v>119</v>
      </c>
      <c r="B46" s="118"/>
    </row>
    <row r="47" spans="1:8" ht="40.5" customHeight="1" thickBot="1" x14ac:dyDescent="0.3">
      <c r="A47" s="116" t="s">
        <v>219</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Schede'!B31,"non utilizzata")</f>
        <v>20</v>
      </c>
      <c r="D2" s="105" t="s">
        <v>80</v>
      </c>
      <c r="E2" s="106"/>
      <c r="F2" s="67" t="s">
        <v>36</v>
      </c>
      <c r="H2" t="s">
        <v>36</v>
      </c>
    </row>
    <row r="3" spans="1:8" ht="45" customHeight="1" thickBot="1" x14ac:dyDescent="0.3">
      <c r="A3" s="112" t="s">
        <v>124</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2.8333333333333335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3.541666666666667</v>
      </c>
    </row>
    <row r="45" spans="1:8" ht="30" customHeight="1" thickBot="1" x14ac:dyDescent="0.3">
      <c r="A45" s="34"/>
      <c r="B45" s="35"/>
    </row>
    <row r="46" spans="1:8" ht="30" customHeight="1" thickBot="1" x14ac:dyDescent="0.3">
      <c r="A46" s="110" t="s">
        <v>119</v>
      </c>
      <c r="B46" s="118"/>
    </row>
    <row r="47" spans="1:8" ht="40.5" customHeight="1" thickBot="1" x14ac:dyDescent="0.3">
      <c r="A47" s="116" t="s">
        <v>219</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Schede'!B32,"non utilizzata")</f>
        <v>21</v>
      </c>
      <c r="D2" s="105" t="s">
        <v>80</v>
      </c>
      <c r="E2" s="106"/>
      <c r="F2" s="67" t="s">
        <v>36</v>
      </c>
      <c r="H2" t="s">
        <v>36</v>
      </c>
    </row>
    <row r="3" spans="1:8" ht="45" customHeight="1" thickBot="1" x14ac:dyDescent="0.3">
      <c r="A3" s="112" t="s">
        <v>125</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73</v>
      </c>
      <c r="G22" s="7" t="s">
        <v>77</v>
      </c>
      <c r="H22" t="s">
        <v>76</v>
      </c>
    </row>
    <row r="23" spans="1:8" ht="30" customHeight="1" thickBot="1" x14ac:dyDescent="0.3">
      <c r="A23" s="15" t="s">
        <v>49</v>
      </c>
      <c r="B23" s="30">
        <f>VLOOKUP(B22,G31:H36,2,FALSE)</f>
        <v>5</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4.166666666666667</v>
      </c>
    </row>
    <row r="45" spans="1:8" ht="30" customHeight="1" thickBot="1" x14ac:dyDescent="0.3">
      <c r="A45" s="34"/>
      <c r="B45" s="35"/>
    </row>
    <row r="46" spans="1:8" ht="30" customHeight="1" thickBot="1" x14ac:dyDescent="0.3">
      <c r="A46" s="110" t="s">
        <v>119</v>
      </c>
      <c r="B46" s="118"/>
    </row>
    <row r="47" spans="1:8" ht="66" customHeight="1" thickBot="1" x14ac:dyDescent="0.3">
      <c r="A47" s="116" t="s">
        <v>220</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Schede'!B33,"non utilizzata")</f>
        <v>22</v>
      </c>
      <c r="D2" s="105" t="s">
        <v>80</v>
      </c>
      <c r="E2" s="106"/>
      <c r="F2" s="67" t="s">
        <v>36</v>
      </c>
      <c r="H2" t="s">
        <v>36</v>
      </c>
    </row>
    <row r="3" spans="1:8" ht="45" customHeight="1" thickBot="1" x14ac:dyDescent="0.3">
      <c r="A3" s="112" t="s">
        <v>126</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0" t="s">
        <v>119</v>
      </c>
      <c r="B46" s="118"/>
    </row>
    <row r="47" spans="1:8" ht="54.75" customHeight="1" thickBot="1" x14ac:dyDescent="0.3">
      <c r="A47" s="116" t="s">
        <v>221</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3"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Schede'!B34,"non utilizzata")</f>
        <v>23</v>
      </c>
      <c r="D2" s="105" t="s">
        <v>80</v>
      </c>
      <c r="E2" s="106"/>
      <c r="F2" s="67" t="s">
        <v>36</v>
      </c>
      <c r="H2" t="s">
        <v>36</v>
      </c>
    </row>
    <row r="3" spans="1:8" ht="45" customHeight="1" thickBot="1" x14ac:dyDescent="0.3">
      <c r="A3" s="112" t="s">
        <v>16</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v>
      </c>
    </row>
    <row r="45" spans="1:8" ht="30" customHeight="1" thickBot="1" x14ac:dyDescent="0.3">
      <c r="A45" s="34"/>
      <c r="B45" s="35"/>
    </row>
    <row r="46" spans="1:8" ht="30" customHeight="1" thickBot="1" x14ac:dyDescent="0.3">
      <c r="A46" s="110" t="s">
        <v>119</v>
      </c>
      <c r="B46" s="118"/>
    </row>
    <row r="47" spans="1:8" ht="84" customHeight="1" thickBot="1" x14ac:dyDescent="0.3">
      <c r="A47" s="116" t="s">
        <v>246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Schede'!B35,"non utilizzata")</f>
        <v>24</v>
      </c>
      <c r="D2" s="105" t="s">
        <v>80</v>
      </c>
      <c r="E2" s="106"/>
      <c r="F2" s="67" t="s">
        <v>36</v>
      </c>
      <c r="H2" t="s">
        <v>36</v>
      </c>
    </row>
    <row r="3" spans="1:8" ht="45" customHeight="1" thickBot="1" x14ac:dyDescent="0.3">
      <c r="A3" s="112" t="s">
        <v>17</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0" t="s">
        <v>119</v>
      </c>
      <c r="B46" s="118"/>
    </row>
    <row r="47" spans="1:8" ht="67.5" customHeight="1" thickBot="1" x14ac:dyDescent="0.3">
      <c r="A47" s="116" t="s">
        <v>247</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Schede'!B36,"non utilizzata")</f>
        <v>25</v>
      </c>
      <c r="D2" s="105" t="s">
        <v>80</v>
      </c>
      <c r="E2" s="106"/>
      <c r="F2" s="67" t="s">
        <v>36</v>
      </c>
      <c r="H2" t="s">
        <v>36</v>
      </c>
    </row>
    <row r="3" spans="1:8" ht="45" customHeight="1" thickBot="1" x14ac:dyDescent="0.3">
      <c r="A3" s="112" t="s">
        <v>18</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0" t="s">
        <v>119</v>
      </c>
      <c r="B46" s="118"/>
    </row>
    <row r="47" spans="1:8" ht="65.25" customHeight="1" thickBot="1" x14ac:dyDescent="0.3">
      <c r="A47" s="116" t="s">
        <v>236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Schede'!B37,"non utilizzata")</f>
        <v>26</v>
      </c>
      <c r="D2" s="105" t="s">
        <v>80</v>
      </c>
      <c r="E2" s="106"/>
      <c r="F2" s="67" t="s">
        <v>36</v>
      </c>
      <c r="H2" t="s">
        <v>36</v>
      </c>
    </row>
    <row r="3" spans="1:8" ht="45" customHeight="1" thickBot="1" x14ac:dyDescent="0.3">
      <c r="A3" s="112" t="s">
        <v>19</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0" t="s">
        <v>119</v>
      </c>
      <c r="B46" s="118"/>
    </row>
    <row r="47" spans="1:8" ht="65.25" customHeight="1" thickBot="1" x14ac:dyDescent="0.3">
      <c r="A47" s="116" t="s">
        <v>248</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Schede'!B38,"non utilizzata")</f>
        <v>27</v>
      </c>
      <c r="D2" s="105" t="s">
        <v>80</v>
      </c>
      <c r="E2" s="106"/>
      <c r="F2" s="67" t="s">
        <v>36</v>
      </c>
      <c r="H2" t="s">
        <v>36</v>
      </c>
    </row>
    <row r="3" spans="1:8" ht="45" customHeight="1" thickBot="1" x14ac:dyDescent="0.3">
      <c r="A3" s="112" t="s">
        <v>20</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0" t="s">
        <v>119</v>
      </c>
      <c r="B46" s="118"/>
    </row>
    <row r="47" spans="1:8" ht="61.5" customHeight="1" thickBot="1" x14ac:dyDescent="0.3">
      <c r="A47" s="116" t="s">
        <v>237</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Schede'!B39,"non utilizzata")</f>
        <v>28</v>
      </c>
      <c r="D2" s="105" t="s">
        <v>80</v>
      </c>
      <c r="E2" s="106"/>
      <c r="F2" s="67" t="s">
        <v>36</v>
      </c>
      <c r="H2" t="s">
        <v>36</v>
      </c>
    </row>
    <row r="3" spans="1:8" ht="45" customHeight="1" thickBot="1" x14ac:dyDescent="0.3">
      <c r="A3" s="112" t="s">
        <v>21</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0" t="s">
        <v>119</v>
      </c>
      <c r="B46" s="118"/>
    </row>
    <row r="47" spans="1:8" ht="76.5" customHeight="1" thickBot="1" x14ac:dyDescent="0.3">
      <c r="A47" s="116" t="s">
        <v>249</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Schede'!B40,"non utilizzata")</f>
        <v>29</v>
      </c>
      <c r="D2" s="105" t="s">
        <v>80</v>
      </c>
      <c r="E2" s="106"/>
      <c r="F2" s="67" t="s">
        <v>36</v>
      </c>
      <c r="H2" t="s">
        <v>36</v>
      </c>
    </row>
    <row r="3" spans="1:8" ht="45" customHeight="1" thickBot="1" x14ac:dyDescent="0.3">
      <c r="A3" s="112" t="s">
        <v>22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3" t="s">
        <v>67</v>
      </c>
      <c r="B21" s="104"/>
    </row>
    <row r="22" spans="1:8" ht="30" customHeight="1" thickBot="1" x14ac:dyDescent="0.3">
      <c r="A22" s="29" t="s">
        <v>68</v>
      </c>
      <c r="B22" s="65" t="s">
        <v>73</v>
      </c>
      <c r="G22" s="7" t="s">
        <v>77</v>
      </c>
      <c r="H22" t="s">
        <v>76</v>
      </c>
    </row>
    <row r="23" spans="1:8" ht="30" customHeight="1" thickBot="1" x14ac:dyDescent="0.3">
      <c r="A23" s="15" t="s">
        <v>49</v>
      </c>
      <c r="B23" s="30">
        <f>VLOOKUP(B22,G31:H36,2,FALSE)</f>
        <v>5</v>
      </c>
      <c r="G23" s="11" t="s">
        <v>61</v>
      </c>
      <c r="H23">
        <v>1</v>
      </c>
    </row>
    <row r="24" spans="1:8" ht="30" customHeight="1" thickBot="1" x14ac:dyDescent="0.3">
      <c r="A24" s="19" t="s">
        <v>74</v>
      </c>
      <c r="B24" s="31">
        <f>IFERROR((B8+B11+B14+B17+B20+B23)/6,"-")</f>
        <v>3.6666666666666665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4.583333333333333</v>
      </c>
    </row>
    <row r="45" spans="1:8" ht="30" customHeight="1" thickBot="1" x14ac:dyDescent="0.3">
      <c r="A45" s="34"/>
      <c r="B45" s="35"/>
    </row>
    <row r="46" spans="1:8" ht="30" customHeight="1" thickBot="1" x14ac:dyDescent="0.3">
      <c r="A46" s="110" t="s">
        <v>119</v>
      </c>
      <c r="B46" s="118"/>
    </row>
    <row r="47" spans="1:8" ht="66.75" customHeight="1" thickBot="1" x14ac:dyDescent="0.3">
      <c r="A47" s="116" t="s">
        <v>250</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Schede'!B41,"non utilizzata")</f>
        <v>30</v>
      </c>
      <c r="D2" s="105" t="s">
        <v>80</v>
      </c>
      <c r="E2" s="106"/>
      <c r="F2" s="67" t="s">
        <v>36</v>
      </c>
      <c r="H2" t="s">
        <v>36</v>
      </c>
    </row>
    <row r="3" spans="1:8" ht="45" customHeight="1" thickBot="1" x14ac:dyDescent="0.3">
      <c r="A3" s="112" t="s">
        <v>127</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0" t="s">
        <v>119</v>
      </c>
      <c r="B46" s="118"/>
    </row>
    <row r="47" spans="1:8" ht="30" customHeight="1" thickBot="1" x14ac:dyDescent="0.3">
      <c r="A47" s="116" t="s">
        <v>222</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Schede'!B42,"non utilizzata")</f>
        <v>31</v>
      </c>
      <c r="D2" s="105" t="s">
        <v>80</v>
      </c>
      <c r="E2" s="106"/>
      <c r="F2" s="67" t="s">
        <v>36</v>
      </c>
      <c r="H2" t="s">
        <v>36</v>
      </c>
    </row>
    <row r="3" spans="1:8" ht="45" customHeight="1" thickBot="1" x14ac:dyDescent="0.3">
      <c r="A3" s="112" t="s">
        <v>128</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0" t="s">
        <v>119</v>
      </c>
      <c r="B46" s="118"/>
    </row>
    <row r="47" spans="1:8" ht="30" customHeight="1" thickBot="1" x14ac:dyDescent="0.3">
      <c r="A47" s="116" t="s">
        <v>223</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28"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Schede'!B43,"non utilizzata")</f>
        <v>32</v>
      </c>
      <c r="D2" s="105" t="s">
        <v>80</v>
      </c>
      <c r="E2" s="106"/>
      <c r="F2" s="67" t="s">
        <v>36</v>
      </c>
      <c r="H2" t="s">
        <v>36</v>
      </c>
    </row>
    <row r="3" spans="1:8" ht="45" customHeight="1" thickBot="1" x14ac:dyDescent="0.3">
      <c r="A3" s="112" t="s">
        <v>23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0" t="s">
        <v>119</v>
      </c>
      <c r="B46" s="118"/>
    </row>
    <row r="47" spans="1:8" ht="62.25" customHeight="1" thickBot="1" x14ac:dyDescent="0.3">
      <c r="A47" s="116" t="s">
        <v>251</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3"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Schede'!B44,"non utilizzata")</f>
        <v>33</v>
      </c>
      <c r="D2" s="105" t="s">
        <v>80</v>
      </c>
      <c r="E2" s="106"/>
      <c r="F2" s="67" t="s">
        <v>36</v>
      </c>
      <c r="H2" t="s">
        <v>36</v>
      </c>
    </row>
    <row r="3" spans="1:8" ht="45" customHeight="1" thickBot="1" x14ac:dyDescent="0.3">
      <c r="A3" s="112" t="s">
        <v>24</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3.125</v>
      </c>
    </row>
    <row r="45" spans="1:8" ht="30" customHeight="1" thickBot="1" x14ac:dyDescent="0.3">
      <c r="A45" s="34"/>
      <c r="B45" s="35"/>
    </row>
    <row r="46" spans="1:8" ht="30" customHeight="1" thickBot="1" x14ac:dyDescent="0.3">
      <c r="A46" s="110" t="s">
        <v>119</v>
      </c>
      <c r="B46" s="118"/>
    </row>
    <row r="47" spans="1:8" ht="37.5" customHeight="1" thickBot="1" x14ac:dyDescent="0.3">
      <c r="A47" s="116" t="s">
        <v>224</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0"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Schede'!B45,"non utilizzata")</f>
        <v>34</v>
      </c>
      <c r="D2" s="105" t="s">
        <v>80</v>
      </c>
      <c r="E2" s="106"/>
      <c r="F2" s="67" t="s">
        <v>36</v>
      </c>
      <c r="H2" t="s">
        <v>36</v>
      </c>
    </row>
    <row r="3" spans="1:8" ht="45" customHeight="1" thickBot="1" x14ac:dyDescent="0.3">
      <c r="A3" s="112" t="s">
        <v>129</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0" t="s">
        <v>119</v>
      </c>
      <c r="B46" s="118"/>
    </row>
    <row r="47" spans="1:8" ht="51" customHeight="1" thickBot="1" x14ac:dyDescent="0.3">
      <c r="A47" s="116" t="s">
        <v>225</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0"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Schede'!B46,"non utilizzata")</f>
        <v>35</v>
      </c>
      <c r="D2" s="105" t="s">
        <v>80</v>
      </c>
      <c r="E2" s="106"/>
      <c r="F2" s="67" t="s">
        <v>36</v>
      </c>
      <c r="H2" t="s">
        <v>36</v>
      </c>
    </row>
    <row r="3" spans="1:8" ht="45" customHeight="1" thickBot="1" x14ac:dyDescent="0.3">
      <c r="A3" s="112" t="s">
        <v>25</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3.333333333333333</v>
      </c>
    </row>
    <row r="45" spans="1:8" ht="30" customHeight="1" thickBot="1" x14ac:dyDescent="0.3">
      <c r="A45" s="34"/>
      <c r="B45" s="35"/>
    </row>
    <row r="46" spans="1:8" ht="30" customHeight="1" thickBot="1" x14ac:dyDescent="0.3">
      <c r="A46" s="110" t="s">
        <v>119</v>
      </c>
      <c r="B46" s="118"/>
    </row>
    <row r="47" spans="1:8" ht="47.25" customHeight="1" thickBot="1" x14ac:dyDescent="0.3">
      <c r="A47" s="116" t="s">
        <v>226</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3"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Schede'!B47,"non utilizzata")</f>
        <v>36</v>
      </c>
      <c r="D2" s="105" t="s">
        <v>80</v>
      </c>
      <c r="E2" s="106"/>
      <c r="F2" s="67" t="s">
        <v>36</v>
      </c>
      <c r="H2" t="s">
        <v>36</v>
      </c>
    </row>
    <row r="3" spans="1:8" ht="45" customHeight="1" thickBot="1" x14ac:dyDescent="0.3">
      <c r="A3" s="112" t="s">
        <v>130</v>
      </c>
      <c r="B3" s="113"/>
      <c r="F3" s="68"/>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3.125</v>
      </c>
    </row>
    <row r="45" spans="1:8" ht="30" customHeight="1" thickBot="1" x14ac:dyDescent="0.3">
      <c r="A45" s="34"/>
      <c r="B45" s="35"/>
    </row>
    <row r="46" spans="1:8" ht="30" customHeight="1" thickBot="1" x14ac:dyDescent="0.3">
      <c r="A46" s="110" t="s">
        <v>119</v>
      </c>
      <c r="B46" s="118"/>
    </row>
    <row r="47" spans="1:8" ht="33" customHeight="1" thickBot="1" x14ac:dyDescent="0.3">
      <c r="A47" s="116" t="s">
        <v>227</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Schede'!B48,"non utilizzata")</f>
        <v>37</v>
      </c>
      <c r="D2" s="105" t="s">
        <v>80</v>
      </c>
      <c r="E2" s="106"/>
      <c r="F2" s="67" t="s">
        <v>36</v>
      </c>
      <c r="H2" t="s">
        <v>36</v>
      </c>
    </row>
    <row r="3" spans="1:8" ht="45" customHeight="1" thickBot="1" x14ac:dyDescent="0.3">
      <c r="A3" s="112" t="s">
        <v>131</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1.3333333333333333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2.333333333333333</v>
      </c>
    </row>
    <row r="45" spans="1:8" ht="30" customHeight="1" thickBot="1" x14ac:dyDescent="0.3">
      <c r="A45" s="34"/>
      <c r="B45" s="35"/>
    </row>
    <row r="46" spans="1:8" ht="30" customHeight="1" thickBot="1" x14ac:dyDescent="0.3">
      <c r="A46" s="110" t="s">
        <v>119</v>
      </c>
      <c r="B46" s="118"/>
    </row>
    <row r="47" spans="1:8" ht="30" customHeight="1" thickBot="1" x14ac:dyDescent="0.3">
      <c r="A47" s="119" t="s">
        <v>228</v>
      </c>
      <c r="B47" s="120"/>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3"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Schede'!B49,"non utilizzata")</f>
        <v>38</v>
      </c>
      <c r="D2" s="105" t="s">
        <v>80</v>
      </c>
      <c r="E2" s="106"/>
      <c r="F2" s="67" t="s">
        <v>36</v>
      </c>
      <c r="H2" t="s">
        <v>36</v>
      </c>
    </row>
    <row r="3" spans="1:8" ht="45" customHeight="1" thickBot="1" x14ac:dyDescent="0.3">
      <c r="A3" s="112" t="s">
        <v>132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1.3333333333333333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1.6666666666666665</v>
      </c>
    </row>
    <row r="45" spans="1:8" ht="30" customHeight="1" thickBot="1" x14ac:dyDescent="0.3">
      <c r="A45" s="34"/>
      <c r="B45" s="35"/>
    </row>
    <row r="46" spans="1:8" ht="30" customHeight="1" thickBot="1" x14ac:dyDescent="0.3">
      <c r="A46" s="110" t="s">
        <v>119</v>
      </c>
      <c r="B46" s="118"/>
    </row>
    <row r="47" spans="1:8" ht="30" customHeight="1" thickBot="1" x14ac:dyDescent="0.3">
      <c r="A47" s="119" t="s">
        <v>228</v>
      </c>
      <c r="B47" s="120"/>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Schede'!B50,"non utilizzata")</f>
        <v>39</v>
      </c>
      <c r="D2" s="105" t="s">
        <v>80</v>
      </c>
      <c r="E2" s="106"/>
      <c r="F2" s="67" t="s">
        <v>36</v>
      </c>
      <c r="H2" t="s">
        <v>36</v>
      </c>
    </row>
    <row r="3" spans="1:8" ht="45" customHeight="1" thickBot="1" x14ac:dyDescent="0.3">
      <c r="A3" s="112" t="s">
        <v>133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5.8333333333333339</v>
      </c>
    </row>
    <row r="45" spans="1:8" ht="30" customHeight="1" thickBot="1" x14ac:dyDescent="0.3">
      <c r="A45" s="34"/>
      <c r="B45" s="35"/>
    </row>
    <row r="46" spans="1:8" ht="30" customHeight="1" thickBot="1" x14ac:dyDescent="0.3">
      <c r="A46" s="110" t="s">
        <v>119</v>
      </c>
      <c r="B46" s="118"/>
    </row>
    <row r="47" spans="1:8" ht="80.25" customHeight="1" thickBot="1" x14ac:dyDescent="0.3">
      <c r="A47" s="116" t="s">
        <v>252</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Schede'!B51,"non utilizzata")</f>
        <v>40</v>
      </c>
      <c r="D2" s="105" t="s">
        <v>80</v>
      </c>
      <c r="E2" s="106"/>
      <c r="F2" s="67" t="s">
        <v>36</v>
      </c>
      <c r="H2" t="s">
        <v>36</v>
      </c>
    </row>
    <row r="3" spans="1:8" ht="45" customHeight="1" thickBot="1" x14ac:dyDescent="0.3">
      <c r="A3" s="112" t="s">
        <v>26</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1.8333333333333333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3.208333333333333</v>
      </c>
    </row>
    <row r="45" spans="1:8" ht="30" customHeight="1" thickBot="1" x14ac:dyDescent="0.3">
      <c r="A45" s="34"/>
      <c r="B45" s="35"/>
    </row>
    <row r="46" spans="1:8" ht="30" customHeight="1" thickBot="1" x14ac:dyDescent="0.3">
      <c r="A46" s="110" t="s">
        <v>119</v>
      </c>
      <c r="B46" s="118"/>
    </row>
    <row r="47" spans="1:8" ht="56.25" customHeight="1" thickBot="1" x14ac:dyDescent="0.3">
      <c r="A47" s="116" t="s">
        <v>253</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Schede'!B52,"non utilizzata")</f>
        <v>41</v>
      </c>
      <c r="D2" s="105" t="s">
        <v>80</v>
      </c>
      <c r="E2" s="106"/>
      <c r="F2" s="67" t="s">
        <v>36</v>
      </c>
      <c r="H2" t="s">
        <v>36</v>
      </c>
    </row>
    <row r="3" spans="1:8" ht="45" customHeight="1" thickBot="1" x14ac:dyDescent="0.3">
      <c r="A3" s="112" t="s">
        <v>27</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0" t="s">
        <v>119</v>
      </c>
      <c r="B46" s="118"/>
    </row>
    <row r="47" spans="1:8" ht="34.5" customHeight="1" thickBot="1" x14ac:dyDescent="0.3">
      <c r="A47" s="116" t="s">
        <v>229</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1"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Schede'!B53,"non utilizzata")</f>
        <v>42</v>
      </c>
      <c r="D2" s="105" t="s">
        <v>80</v>
      </c>
      <c r="E2" s="106"/>
      <c r="F2" s="67" t="s">
        <v>36</v>
      </c>
      <c r="H2" t="s">
        <v>36</v>
      </c>
    </row>
    <row r="3" spans="1:8" ht="45" customHeight="1" thickBot="1" x14ac:dyDescent="0.3">
      <c r="A3" s="112" t="s">
        <v>28</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3" t="s">
        <v>59</v>
      </c>
      <c r="B15" s="104"/>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1.5</v>
      </c>
    </row>
    <row r="45" spans="1:8" ht="30" customHeight="1" thickBot="1" x14ac:dyDescent="0.3">
      <c r="A45" s="34"/>
      <c r="B45" s="35"/>
    </row>
    <row r="46" spans="1:8" ht="30" customHeight="1" thickBot="1" x14ac:dyDescent="0.3">
      <c r="A46" s="110" t="s">
        <v>119</v>
      </c>
      <c r="B46" s="118"/>
    </row>
    <row r="47" spans="1:8" ht="81" customHeight="1" thickBot="1" x14ac:dyDescent="0.3">
      <c r="A47" s="116" t="s">
        <v>230</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Schede'!B54,"non utilizzata")</f>
        <v>43</v>
      </c>
      <c r="D2" s="105" t="s">
        <v>80</v>
      </c>
      <c r="E2" s="106"/>
      <c r="F2" s="67" t="s">
        <v>36</v>
      </c>
      <c r="H2" t="s">
        <v>36</v>
      </c>
    </row>
    <row r="3" spans="1:8" ht="45" customHeight="1" thickBot="1" x14ac:dyDescent="0.3">
      <c r="A3" s="112" t="s">
        <v>29</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2</v>
      </c>
    </row>
    <row r="45" spans="1:8" ht="30" customHeight="1" thickBot="1" x14ac:dyDescent="0.3">
      <c r="A45" s="34"/>
      <c r="B45" s="35"/>
    </row>
    <row r="46" spans="1:8" ht="30" customHeight="1" thickBot="1" x14ac:dyDescent="0.3">
      <c r="A46" s="110" t="s">
        <v>119</v>
      </c>
      <c r="B46" s="118"/>
    </row>
    <row r="47" spans="1:8" ht="32.25" customHeight="1" thickBot="1" x14ac:dyDescent="0.3">
      <c r="A47" s="116" t="s">
        <v>254</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Schede'!B55,"non utilizzata")</f>
        <v>44</v>
      </c>
      <c r="D2" s="105" t="s">
        <v>80</v>
      </c>
      <c r="E2" s="106"/>
      <c r="F2" s="67" t="s">
        <v>36</v>
      </c>
      <c r="H2" t="s">
        <v>36</v>
      </c>
    </row>
    <row r="3" spans="1:8" ht="45" customHeight="1" thickBot="1" x14ac:dyDescent="0.3">
      <c r="A3" s="112" t="s">
        <v>134</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3.333333333333333</v>
      </c>
    </row>
    <row r="45" spans="1:8" ht="30" customHeight="1" thickBot="1" x14ac:dyDescent="0.3">
      <c r="A45" s="34"/>
      <c r="B45" s="35"/>
    </row>
    <row r="46" spans="1:8" ht="30" customHeight="1" thickBot="1" x14ac:dyDescent="0.3">
      <c r="A46" s="110" t="s">
        <v>119</v>
      </c>
      <c r="B46" s="118"/>
    </row>
    <row r="47" spans="1:8" ht="69" customHeight="1" thickBot="1" x14ac:dyDescent="0.3">
      <c r="A47" s="116" t="s">
        <v>231</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Schede'!B56,"non utilizzata")</f>
        <v>45</v>
      </c>
      <c r="D2" s="105" t="s">
        <v>80</v>
      </c>
      <c r="E2" s="106"/>
      <c r="F2" s="67" t="s">
        <v>36</v>
      </c>
      <c r="H2" t="s">
        <v>36</v>
      </c>
    </row>
    <row r="3" spans="1:8" ht="45" customHeight="1" thickBot="1" x14ac:dyDescent="0.3">
      <c r="A3" s="112" t="s">
        <v>30</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3" t="s">
        <v>50</v>
      </c>
      <c r="B9" s="104"/>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1.6666666666666667</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1.6666666666666667</v>
      </c>
    </row>
    <row r="45" spans="1:8" ht="30" customHeight="1" thickBot="1" x14ac:dyDescent="0.3">
      <c r="A45" s="34"/>
      <c r="B45" s="35"/>
    </row>
    <row r="46" spans="1:8" ht="30" customHeight="1" thickBot="1" x14ac:dyDescent="0.3">
      <c r="A46" s="110" t="s">
        <v>119</v>
      </c>
      <c r="B46" s="118"/>
    </row>
    <row r="47" spans="1:8" ht="53.25" customHeight="1" thickBot="1" x14ac:dyDescent="0.3">
      <c r="A47" s="116" t="s">
        <v>232</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4"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Schede'!B57,"non utilizzata")</f>
        <v>46</v>
      </c>
      <c r="D2" s="105" t="s">
        <v>80</v>
      </c>
      <c r="E2" s="106"/>
      <c r="F2" s="67" t="s">
        <v>36</v>
      </c>
      <c r="H2" t="s">
        <v>36</v>
      </c>
    </row>
    <row r="3" spans="1:8" ht="45" customHeight="1" thickBot="1" x14ac:dyDescent="0.3">
      <c r="A3" s="112" t="s">
        <v>243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3.125</v>
      </c>
    </row>
    <row r="45" spans="1:8" ht="30" customHeight="1" thickBot="1" x14ac:dyDescent="0.3">
      <c r="A45" s="34"/>
      <c r="B45" s="35"/>
    </row>
    <row r="46" spans="1:8" ht="30" customHeight="1" thickBot="1" x14ac:dyDescent="0.3">
      <c r="A46" s="110" t="s">
        <v>119</v>
      </c>
      <c r="B46" s="118"/>
    </row>
    <row r="47" spans="1:8" ht="78" customHeight="1" thickBot="1" x14ac:dyDescent="0.3">
      <c r="A47" s="116" t="s">
        <v>233</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F2" activeCellId="12" sqref="A47:B47 B38 B35 B32 B29 B22 B19 B16 B13 B10 B7 A3:B3 F2"/>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Schede'!B58,"non utilizzata")</f>
        <v>47</v>
      </c>
      <c r="D2" s="105" t="s">
        <v>80</v>
      </c>
      <c r="E2" s="106"/>
      <c r="F2" s="67" t="s">
        <v>36</v>
      </c>
      <c r="H2" t="s">
        <v>36</v>
      </c>
    </row>
    <row r="3" spans="1:8" ht="45" customHeight="1" thickBot="1" x14ac:dyDescent="0.3">
      <c r="A3" s="112" t="s">
        <v>31</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72</v>
      </c>
      <c r="G22" s="7" t="s">
        <v>77</v>
      </c>
      <c r="H22" t="s">
        <v>76</v>
      </c>
    </row>
    <row r="23" spans="1:8" ht="30" customHeight="1" thickBot="1" x14ac:dyDescent="0.3">
      <c r="A23" s="15" t="s">
        <v>49</v>
      </c>
      <c r="B23" s="30">
        <f>VLOOKUP(B22,G31:H36,2,FALSE)</f>
        <v>4</v>
      </c>
      <c r="G23" s="11" t="s">
        <v>61</v>
      </c>
      <c r="H23">
        <v>1</v>
      </c>
    </row>
    <row r="24" spans="1:8" ht="30" customHeight="1" thickBot="1" x14ac:dyDescent="0.3">
      <c r="A24" s="19" t="s">
        <v>74</v>
      </c>
      <c r="B24" s="31">
        <f>IFERROR((B8+B11+B14+B17+B20+B23)/6,"-")</f>
        <v>3.1666666666666665</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112</v>
      </c>
      <c r="G38" s="7" t="s">
        <v>77</v>
      </c>
      <c r="H38" t="s">
        <v>76</v>
      </c>
    </row>
    <row r="39" spans="1:8" ht="30" customHeight="1" thickBot="1" x14ac:dyDescent="0.3">
      <c r="A39" s="15" t="s">
        <v>49</v>
      </c>
      <c r="B39" s="30">
        <f>VLOOKUP(B38,G56:H61,2,FALSE)</f>
        <v>4</v>
      </c>
      <c r="G39" s="7" t="s">
        <v>102</v>
      </c>
      <c r="H39">
        <v>1</v>
      </c>
    </row>
    <row r="40" spans="1:8" ht="30" customHeight="1" thickBot="1" x14ac:dyDescent="0.3">
      <c r="A40" s="32" t="s">
        <v>99</v>
      </c>
      <c r="B40" s="31">
        <f>IFERROR((B30+B33+B36+B39)/4,"-")</f>
        <v>1.5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4.75</v>
      </c>
    </row>
    <row r="45" spans="1:8" ht="30" customHeight="1" thickBot="1" x14ac:dyDescent="0.3">
      <c r="A45" s="34"/>
      <c r="B45" s="35"/>
    </row>
    <row r="46" spans="1:8" ht="30" customHeight="1" thickBot="1" x14ac:dyDescent="0.3">
      <c r="A46" s="110" t="s">
        <v>119</v>
      </c>
      <c r="B46" s="118"/>
    </row>
    <row r="47" spans="1:8" ht="55.5" customHeight="1" thickBot="1" x14ac:dyDescent="0.3">
      <c r="A47" s="116" t="s">
        <v>234</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37"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Schede'!B59,"non utilizzata")</f>
        <v>48</v>
      </c>
      <c r="D2" s="105" t="s">
        <v>80</v>
      </c>
      <c r="E2" s="106"/>
      <c r="F2" s="67" t="s">
        <v>36</v>
      </c>
      <c r="H2" t="s">
        <v>36</v>
      </c>
    </row>
    <row r="3" spans="1:8" ht="45" customHeight="1" thickBot="1" x14ac:dyDescent="0.3">
      <c r="A3" s="112" t="s">
        <v>32</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3" t="s">
        <v>50</v>
      </c>
      <c r="B9" s="104"/>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3" t="s">
        <v>54</v>
      </c>
      <c r="B12" s="104"/>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3" t="s">
        <v>59</v>
      </c>
      <c r="B15" s="104"/>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3" t="s">
        <v>64</v>
      </c>
      <c r="B18" s="104"/>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3" t="s">
        <v>67</v>
      </c>
      <c r="B21" s="104"/>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3" t="s">
        <v>87</v>
      </c>
      <c r="B31" s="104"/>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3" t="s">
        <v>89</v>
      </c>
      <c r="B34" s="104"/>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3" t="s">
        <v>97</v>
      </c>
      <c r="B37" s="104"/>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0" t="s">
        <v>119</v>
      </c>
      <c r="B46" s="118"/>
    </row>
    <row r="47" spans="1:8" ht="86.25" customHeight="1" thickBot="1" x14ac:dyDescent="0.3">
      <c r="A47" s="116" t="s">
        <v>235</v>
      </c>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5" t="s">
        <v>80</v>
      </c>
      <c r="E2" s="106"/>
      <c r="F2" s="67" t="s">
        <v>37</v>
      </c>
      <c r="H2" t="s">
        <v>36</v>
      </c>
    </row>
    <row r="3" spans="1:8" ht="45" customHeight="1" thickBot="1" x14ac:dyDescent="0.3">
      <c r="A3" s="112" t="s">
        <v>193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3" t="s">
        <v>50</v>
      </c>
      <c r="B9" s="104"/>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3" t="s">
        <v>54</v>
      </c>
      <c r="B12" s="104"/>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3" t="s">
        <v>59</v>
      </c>
      <c r="B15" s="104"/>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3" t="s">
        <v>64</v>
      </c>
      <c r="B18" s="104"/>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3" t="s">
        <v>67</v>
      </c>
      <c r="B21" s="104"/>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3" t="s">
        <v>87</v>
      </c>
      <c r="B31" s="104"/>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3" t="s">
        <v>89</v>
      </c>
      <c r="B34" s="104"/>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3" t="s">
        <v>97</v>
      </c>
      <c r="B37" s="104"/>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0" t="s">
        <v>119</v>
      </c>
      <c r="B46" s="118"/>
    </row>
    <row r="47" spans="1:8" ht="30" customHeight="1" thickBot="1" x14ac:dyDescent="0.3">
      <c r="A47" s="116"/>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C1" sqref="C1"/>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5" t="s">
        <v>80</v>
      </c>
      <c r="E2" s="106"/>
      <c r="F2" s="67" t="s">
        <v>37</v>
      </c>
      <c r="H2" t="s">
        <v>36</v>
      </c>
    </row>
    <row r="3" spans="1:8" ht="45" customHeight="1" thickBot="1" x14ac:dyDescent="0.3">
      <c r="A3" s="112" t="s">
        <v>193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3" t="s">
        <v>50</v>
      </c>
      <c r="B9" s="104"/>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3" t="s">
        <v>54</v>
      </c>
      <c r="B12" s="104"/>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3" t="s">
        <v>59</v>
      </c>
      <c r="B15" s="104"/>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3" t="s">
        <v>64</v>
      </c>
      <c r="B18" s="104"/>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3" t="s">
        <v>67</v>
      </c>
      <c r="B21" s="104"/>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3" t="s">
        <v>87</v>
      </c>
      <c r="B31" s="104"/>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3" t="s">
        <v>89</v>
      </c>
      <c r="B34" s="104"/>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3" t="s">
        <v>97</v>
      </c>
      <c r="B37" s="104"/>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0" t="s">
        <v>119</v>
      </c>
      <c r="B46" s="118"/>
    </row>
    <row r="47" spans="1:8" ht="30" customHeight="1" thickBot="1" x14ac:dyDescent="0.3">
      <c r="A47" s="116"/>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5" t="s">
        <v>80</v>
      </c>
      <c r="E2" s="106"/>
      <c r="F2" s="67" t="s">
        <v>37</v>
      </c>
      <c r="H2" t="s">
        <v>36</v>
      </c>
    </row>
    <row r="3" spans="1:8" ht="45" customHeight="1" thickBot="1" x14ac:dyDescent="0.3">
      <c r="A3" s="112" t="s">
        <v>193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3" t="s">
        <v>50</v>
      </c>
      <c r="B9" s="104"/>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3" t="s">
        <v>54</v>
      </c>
      <c r="B12" s="104"/>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3" t="s">
        <v>59</v>
      </c>
      <c r="B15" s="104"/>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3" t="s">
        <v>64</v>
      </c>
      <c r="B18" s="104"/>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3" t="s">
        <v>67</v>
      </c>
      <c r="B21" s="104"/>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3" t="s">
        <v>87</v>
      </c>
      <c r="B31" s="104"/>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3" t="s">
        <v>89</v>
      </c>
      <c r="B34" s="104"/>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3" t="s">
        <v>97</v>
      </c>
      <c r="B37" s="104"/>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0" t="s">
        <v>119</v>
      </c>
      <c r="B46" s="118"/>
    </row>
    <row r="47" spans="1:8" ht="30" customHeight="1" thickBot="1" x14ac:dyDescent="0.3">
      <c r="A47" s="116"/>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5" t="s">
        <v>80</v>
      </c>
      <c r="E2" s="106"/>
      <c r="F2" s="67" t="s">
        <v>37</v>
      </c>
      <c r="H2" t="s">
        <v>36</v>
      </c>
    </row>
    <row r="3" spans="1:8" ht="45" customHeight="1" thickBot="1" x14ac:dyDescent="0.3">
      <c r="A3" s="112" t="s">
        <v>193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3" t="s">
        <v>50</v>
      </c>
      <c r="B9" s="104"/>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3" t="s">
        <v>54</v>
      </c>
      <c r="B12" s="104"/>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3" t="s">
        <v>59</v>
      </c>
      <c r="B15" s="104"/>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3" t="s">
        <v>64</v>
      </c>
      <c r="B18" s="104"/>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3" t="s">
        <v>67</v>
      </c>
      <c r="B21" s="104"/>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3" t="s">
        <v>87</v>
      </c>
      <c r="B31" s="104"/>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3" t="s">
        <v>89</v>
      </c>
      <c r="B34" s="104"/>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3" t="s">
        <v>97</v>
      </c>
      <c r="B37" s="104"/>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0" t="s">
        <v>119</v>
      </c>
      <c r="B46" s="118"/>
    </row>
    <row r="47" spans="1:8" ht="30" customHeight="1" thickBot="1" x14ac:dyDescent="0.3">
      <c r="A47" s="116"/>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5" t="s">
        <v>80</v>
      </c>
      <c r="E2" s="106"/>
      <c r="F2" s="67" t="s">
        <v>37</v>
      </c>
      <c r="H2" t="s">
        <v>36</v>
      </c>
    </row>
    <row r="3" spans="1:8" ht="45" customHeight="1" thickBot="1" x14ac:dyDescent="0.3">
      <c r="A3" s="112" t="s">
        <v>193</v>
      </c>
      <c r="B3" s="113"/>
      <c r="H3" t="s">
        <v>37</v>
      </c>
    </row>
    <row r="4" spans="1:8" ht="31.5" customHeight="1" thickBot="1" x14ac:dyDescent="0.3">
      <c r="A4" s="110" t="s">
        <v>39</v>
      </c>
      <c r="B4" s="111"/>
      <c r="D4" s="107" t="s">
        <v>81</v>
      </c>
      <c r="E4" s="108"/>
      <c r="F4" s="109"/>
    </row>
    <row r="5" spans="1:8" ht="15.75" thickBot="1" x14ac:dyDescent="0.3">
      <c r="A5" s="16" t="s">
        <v>40</v>
      </c>
      <c r="B5" s="17" t="s">
        <v>41</v>
      </c>
      <c r="G5" s="9" t="s">
        <v>77</v>
      </c>
      <c r="H5" t="s">
        <v>76</v>
      </c>
    </row>
    <row r="6" spans="1:8" ht="30" customHeight="1" thickBot="1" x14ac:dyDescent="0.3">
      <c r="A6" s="103" t="s">
        <v>42</v>
      </c>
      <c r="B6" s="104"/>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3" t="s">
        <v>50</v>
      </c>
      <c r="B9" s="104"/>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3" t="s">
        <v>54</v>
      </c>
      <c r="B12" s="104"/>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3" t="s">
        <v>59</v>
      </c>
      <c r="B15" s="104"/>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3" t="s">
        <v>64</v>
      </c>
      <c r="B18" s="104"/>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3" t="s">
        <v>67</v>
      </c>
      <c r="B21" s="104"/>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4" t="s">
        <v>75</v>
      </c>
      <c r="B25" s="115"/>
      <c r="G25" s="11" t="s">
        <v>63</v>
      </c>
      <c r="H25">
        <v>5</v>
      </c>
    </row>
    <row r="26" spans="1:8" ht="9.75" customHeight="1" thickBot="1" x14ac:dyDescent="0.3"/>
    <row r="27" spans="1:8" ht="30" customHeight="1" thickBot="1" x14ac:dyDescent="0.3">
      <c r="A27" s="110" t="s">
        <v>84</v>
      </c>
      <c r="B27" s="111"/>
      <c r="G27" s="7" t="s">
        <v>77</v>
      </c>
      <c r="H27" t="s">
        <v>76</v>
      </c>
    </row>
    <row r="28" spans="1:8" ht="30" customHeight="1" thickBot="1" x14ac:dyDescent="0.3">
      <c r="A28" s="103" t="s">
        <v>85</v>
      </c>
      <c r="B28" s="104"/>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3" t="s">
        <v>87</v>
      </c>
      <c r="B31" s="104"/>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3" t="s">
        <v>89</v>
      </c>
      <c r="B34" s="104"/>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3" t="s">
        <v>97</v>
      </c>
      <c r="B37" s="104"/>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4" t="s">
        <v>100</v>
      </c>
      <c r="B41" s="115"/>
      <c r="G41" s="7" t="s">
        <v>104</v>
      </c>
      <c r="H41">
        <v>3</v>
      </c>
    </row>
    <row r="42" spans="1:8" ht="30" customHeight="1" thickBot="1" x14ac:dyDescent="0.3">
      <c r="A42" s="20"/>
      <c r="B42" s="20"/>
      <c r="G42" s="7" t="s">
        <v>105</v>
      </c>
      <c r="H42">
        <v>4</v>
      </c>
    </row>
    <row r="43" spans="1:8" ht="30" customHeight="1" thickBot="1" x14ac:dyDescent="0.3">
      <c r="A43" s="110"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0" t="s">
        <v>119</v>
      </c>
      <c r="B46" s="118"/>
    </row>
    <row r="47" spans="1:8" ht="30" customHeight="1" thickBot="1" x14ac:dyDescent="0.3">
      <c r="A47" s="116"/>
      <c r="B47" s="117"/>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56</vt:i4>
      </vt:variant>
      <vt:variant>
        <vt:lpstr>Intervalli denominati</vt:lpstr>
      </vt:variant>
      <vt:variant>
        <vt:i4>56</vt:i4>
      </vt:variant>
    </vt:vector>
  </HeadingPairs>
  <TitlesOfParts>
    <vt:vector size="112" baseType="lpstr">
      <vt:lpstr>Indice Schede</vt:lpstr>
      <vt:lpstr>Prospetto Finale</vt:lpstr>
      <vt:lpstr>Misure riduzione del rischio</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'1'!Area_stampa</vt:lpstr>
      <vt:lpstr>'10'!Area_stampa</vt:lpstr>
      <vt:lpstr>'11'!Area_stampa</vt:lpstr>
      <vt:lpstr>'12'!Area_stampa</vt:lpstr>
      <vt:lpstr>'13'!Area_stampa</vt:lpstr>
      <vt:lpstr>'14'!Area_stampa</vt:lpstr>
      <vt:lpstr>'15'!Area_stampa</vt:lpstr>
      <vt:lpstr>'16'!Area_stampa</vt:lpstr>
      <vt:lpstr>'17'!Area_stampa</vt:lpstr>
      <vt:lpstr>'18'!Area_stampa</vt:lpstr>
      <vt:lpstr>'19'!Area_stampa</vt:lpstr>
      <vt:lpstr>'2'!Area_stampa</vt:lpstr>
      <vt:lpstr>'20'!Area_stampa</vt:lpstr>
      <vt:lpstr>'21'!Area_stampa</vt:lpstr>
      <vt:lpstr>'22'!Area_stampa</vt:lpstr>
      <vt:lpstr>'23'!Area_stampa</vt:lpstr>
      <vt:lpstr>'24'!Area_stampa</vt:lpstr>
      <vt:lpstr>'25'!Area_stampa</vt:lpstr>
      <vt:lpstr>'26'!Area_stampa</vt:lpstr>
      <vt:lpstr>'27'!Area_stampa</vt:lpstr>
      <vt:lpstr>'28'!Area_stampa</vt:lpstr>
      <vt:lpstr>'29'!Area_stampa</vt:lpstr>
      <vt:lpstr>'3'!Area_stampa</vt:lpstr>
      <vt:lpstr>'30'!Area_stampa</vt:lpstr>
      <vt:lpstr>'31'!Area_stampa</vt:lpstr>
      <vt:lpstr>'32'!Area_stampa</vt:lpstr>
      <vt:lpstr>'33'!Area_stampa</vt:lpstr>
      <vt:lpstr>'34'!Area_stampa</vt:lpstr>
      <vt:lpstr>'35'!Area_stampa</vt:lpstr>
      <vt:lpstr>'36'!Area_stampa</vt:lpstr>
      <vt:lpstr>'37'!Area_stampa</vt:lpstr>
      <vt:lpstr>'38'!Area_stampa</vt:lpstr>
      <vt:lpstr>'39'!Area_stampa</vt:lpstr>
      <vt:lpstr>'4'!Area_stampa</vt:lpstr>
      <vt:lpstr>'40'!Area_stampa</vt:lpstr>
      <vt:lpstr>'41'!Area_stampa</vt:lpstr>
      <vt:lpstr>'42'!Area_stampa</vt:lpstr>
      <vt:lpstr>'43'!Area_stampa</vt:lpstr>
      <vt:lpstr>'44'!Area_stampa</vt:lpstr>
      <vt:lpstr>'45'!Area_stampa</vt:lpstr>
      <vt:lpstr>'46'!Area_stampa</vt:lpstr>
      <vt:lpstr>'47'!Area_stampa</vt:lpstr>
      <vt:lpstr>'48'!Area_stampa</vt:lpstr>
      <vt:lpstr>'49'!Area_stampa</vt:lpstr>
      <vt:lpstr>'5'!Area_stampa</vt:lpstr>
      <vt:lpstr>'50'!Area_stampa</vt:lpstr>
      <vt:lpstr>'51'!Area_stampa</vt:lpstr>
      <vt:lpstr>'52'!Area_stampa</vt:lpstr>
      <vt:lpstr>'53'!Area_stampa</vt:lpstr>
      <vt:lpstr>'6'!Area_stampa</vt:lpstr>
      <vt:lpstr>'7'!Area_stampa</vt:lpstr>
      <vt:lpstr>'8'!Area_stampa</vt:lpstr>
      <vt:lpstr>'9'!Area_stampa</vt:lpstr>
      <vt:lpstr>'Indice Schede'!Area_stampa</vt:lpstr>
      <vt:lpstr>'Misure riduzione del rischio'!Area_stampa</vt:lpstr>
      <vt:lpstr>'Prospetto Finale'!Area_stampa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Riccardo Moraldi</dc:creator>
  <cp:lastModifiedBy>Utente Windows</cp:lastModifiedBy>
  <cp:lastPrinted>2020-01-31T08:13:34Z</cp:lastPrinted>
  <dcterms:created xsi:type="dcterms:W3CDTF">2017-10-19T12:38:16Z</dcterms:created>
  <dcterms:modified xsi:type="dcterms:W3CDTF">2020-01-31T08:13:57Z</dcterms:modified>
</cp:coreProperties>
</file>